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531"/>
  <fileSharing readOnlyRecommended="1"/>
  <workbookPr codeName="ThisWorkbook" defaultThemeVersion="124226"/>
  <mc:AlternateContent xmlns:mc="http://schemas.openxmlformats.org/markup-compatibility/2006">
    <mc:Choice Requires="x15">
      <x15ac:absPath xmlns:x15ac="http://schemas.microsoft.com/office/spreadsheetml/2010/11/ac" url="F:\Contracts\CGD0040\Murphy\33.0 - Regulatory &amp; Compliance\33.23 - LLFC and Charging\2025-2026\"/>
    </mc:Choice>
  </mc:AlternateContent>
  <xr:revisionPtr revIDLastSave="0" documentId="13_ncr:1_{ECD91767-F965-43E2-B804-608245B6F2C5}" xr6:coauthVersionLast="47" xr6:coauthVersionMax="47" xr10:uidLastSave="{00000000-0000-0000-0000-000000000000}"/>
  <bookViews>
    <workbookView xWindow="-108" yWindow="-108" windowWidth="23256" windowHeight="14016" tabRatio="862" activeTab="6" xr2:uid="{00000000-000D-0000-FFFF-FFFF00000000}"/>
  </bookViews>
  <sheets>
    <sheet name="Overview" sheetId="1" r:id="rId1"/>
    <sheet name="Annex 1 LV, HV and UMS charges" sheetId="2" r:id="rId2"/>
    <sheet name="Annex 2 Designated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or Amended EHV" sheetId="8" r:id="rId9"/>
    <sheet name="Annex 7 Pass-Through Costs" sheetId="24" r:id="rId10"/>
    <sheet name="Nodal prices" sheetId="7" r:id="rId11"/>
    <sheet name="SSC unit rate lookup" sheetId="20" r:id="rId12"/>
    <sheet name="Residual Charging Bands" sheetId="26" r:id="rId13"/>
    <sheet name="TNUoS Mapping" sheetId="27" r:id="rId14"/>
    <sheet name="Charge Calculator" sheetId="15" r:id="rId15"/>
  </sheets>
  <definedNames>
    <definedName name="_xlnm._FilterDatabase" localSheetId="2" hidden="1">'Annex 2 Designated EHV charges'!$A$10:$P$333</definedName>
    <definedName name="_xlnm._FilterDatabase" localSheetId="3" hidden="1">'Annex 2a Import'!$A$4:$H$331</definedName>
    <definedName name="_xlnm._FilterDatabase" localSheetId="4" hidden="1">'Annex 2b Export'!$A$4:$H$298</definedName>
    <definedName name="_xlnm._FilterDatabase" localSheetId="6" hidden="1">'Annex 4 LDNO charges'!$A$13:$J$203</definedName>
    <definedName name="_xlnm._FilterDatabase" localSheetId="9" hidden="1">'Annex 7 Pass-Through Costs'!$A$4:$E$164</definedName>
    <definedName name="_xlnm._FilterDatabase" localSheetId="11" hidden="1">'SSC unit rate lookup'!$A$28:$D$764</definedName>
    <definedName name="OLE_LINK1" localSheetId="5">'Annex 3 Preserved charges'!#REF!</definedName>
    <definedName name="_xlnm.Print_Area" localSheetId="1">'Annex 1 LV, HV and UMS charges'!$A$2:$K$43</definedName>
    <definedName name="_xlnm.Print_Area" localSheetId="2">'Annex 2 Designated EHV charges'!$A$2:$P$333</definedName>
    <definedName name="_xlnm.Print_Area" localSheetId="3">'Annex 2a Import'!$A$2:$H$321</definedName>
    <definedName name="_xlnm.Print_Area" localSheetId="4">'Annex 2b Export'!$A$2:$H$296</definedName>
    <definedName name="_xlnm.Print_Area" localSheetId="5">'Annex 3 Preserved charges'!$A$2:$J$21</definedName>
    <definedName name="_xlnm.Print_Area" localSheetId="6">'Annex 4 LDNO charges'!$A$2:$J$203</definedName>
    <definedName name="_xlnm.Print_Area" localSheetId="7">'Annex 5 LLFs'!$A$2:$F$40</definedName>
    <definedName name="_xlnm.Print_Area" localSheetId="8">'Annex 6 New or Amended EHV'!$A$2:$Q$28</definedName>
    <definedName name="_xlnm.Print_Area" localSheetId="9">'Annex 7 Pass-Through Costs'!$A$2:$E$164</definedName>
    <definedName name="_xlnm.Print_Area" localSheetId="10">'Nodal prices'!$A$2:$D$26</definedName>
    <definedName name="_xlnm.Print_Titles" localSheetId="1">'Annex 1 LV, HV and UMS charges'!$2:$11</definedName>
    <definedName name="_xlnm.Print_Titles" localSheetId="2">'Annex 2 Designated EHV charges'!$10:$10</definedName>
    <definedName name="_xlnm.Print_Titles" localSheetId="3">'Annex 2a Import'!$4:$4</definedName>
    <definedName name="_xlnm.Print_Titles" localSheetId="4">'Annex 2b Export'!$4:$4</definedName>
    <definedName name="_xlnm.Print_Titles" localSheetId="6">'Annex 4 LDNO charges'!$13:$13</definedName>
    <definedName name="_xlnm.Print_Titles" localSheetId="8">'Annex 6 New or Amended EHV'!$4:$5</definedName>
    <definedName name="_xlnm.Print_Titles" localSheetId="9">'Annex 7 Pass-Through Costs'!$4:$4</definedName>
    <definedName name="_xlnm.Print_Titles" localSheetId="10">'Nodal prices'!$2:$3</definedName>
    <definedName name="_xlnm.Print_Titles" localSheetId="11">'SSC unit rate lookup'!$28:$28</definedName>
    <definedName name="Z_5032A364_B81A_48DA_88DA_AB3B86B47EE9_.wvu.PrintArea" localSheetId="1" hidden="1">'Annex 1 LV, HV and UMS charges'!$A$2:$K$43</definedName>
    <definedName name="Z_5032A364_B81A_48DA_88DA_AB3B86B47EE9_.wvu.PrintArea" localSheetId="2" hidden="1">'Annex 2 Designated EHV charges'!$A$2:$I$20</definedName>
    <definedName name="Z_5032A364_B81A_48DA_88DA_AB3B86B47EE9_.wvu.PrintArea" localSheetId="5" hidden="1">'Annex 3 Preserved charges'!$A$2:$J$21</definedName>
    <definedName name="Z_5032A364_B81A_48DA_88DA_AB3B86B47EE9_.wvu.PrintArea" localSheetId="6" hidden="1">'Annex 4 LDNO charges'!$A$2:$I$9</definedName>
    <definedName name="Z_5032A364_B81A_48DA_88DA_AB3B86B47EE9_.wvu.PrintArea" localSheetId="7" hidden="1">'Annex 5 LLFs'!$A$3:$F$40</definedName>
    <definedName name="Z_5032A364_B81A_48DA_88DA_AB3B86B47EE9_.wvu.PrintArea" localSheetId="8" hidden="1">'Annex 6 New or Amended EHV'!$A$1:$P$28</definedName>
    <definedName name="Z_5032A364_B81A_48DA_88DA_AB3B86B47EE9_.wvu.PrintArea" localSheetId="9" hidden="1">'Annex 7 Pass-Through Costs'!$A$2:$D$5</definedName>
    <definedName name="Z_5032A364_B81A_48DA_88DA_AB3B86B47EE9_.wvu.PrintArea" localSheetId="10" hidden="1">'Nodal prices'!$A$2:$D$26</definedName>
    <definedName name="Z_5032A364_B81A_48DA_88DA_AB3B86B47EE9_.wvu.PrintTitles" localSheetId="1" hidden="1">'Annex 1 LV, HV and UMS charges'!$2:$11</definedName>
    <definedName name="Z_5032A364_B81A_48DA_88DA_AB3B86B47EE9_.wvu.PrintTitles" localSheetId="2" hidden="1">'Annex 2 Designated EHV charges'!$2:$10</definedName>
    <definedName name="Z_5032A364_B81A_48DA_88DA_AB3B86B47EE9_.wvu.PrintTitles" localSheetId="6" hidden="1">'Annex 4 LDNO charges'!$2:$9</definedName>
    <definedName name="Z_5032A364_B81A_48DA_88DA_AB3B86B47EE9_.wvu.PrintTitles" localSheetId="8" hidden="1">'Annex 6 New or Amended EHV'!$4:$5</definedName>
    <definedName name="Z_5032A364_B81A_48DA_88DA_AB3B86B47EE9_.wvu.PrintTitles" localSheetId="9" hidden="1">'Annex 7 Pass-Through Costs'!$2:$4</definedName>
    <definedName name="Z_5032A364_B81A_48DA_88DA_AB3B86B47EE9_.wvu.PrintTitles" localSheetId="10" hidden="1">'Nodal prices'!$2:$3</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5" i="14" l="1" a="1"/>
  <c r="A5" i="14" s="1"/>
  <c r="A5" i="13" a="1"/>
  <c r="A5" i="13" s="1"/>
  <c r="F5" i="14" l="1"/>
  <c r="A6" i="13" a="1"/>
  <c r="A6" i="13" s="1"/>
  <c r="A7" i="13" s="1" a="1"/>
  <c r="A7" i="13" s="1"/>
  <c r="G5" i="14"/>
  <c r="E5" i="14"/>
  <c r="H5" i="14"/>
  <c r="A6" i="14" a="1"/>
  <c r="A6" i="14" s="1"/>
  <c r="A8" i="13" l="1" a="1"/>
  <c r="A8" i="13" s="1"/>
  <c r="F6" i="14"/>
  <c r="G6" i="14"/>
  <c r="E6" i="14"/>
  <c r="H6" i="14"/>
  <c r="A7" i="14" a="1"/>
  <c r="A7" i="14" s="1"/>
  <c r="A9" i="13" l="1" a="1"/>
  <c r="A9" i="13" s="1"/>
  <c r="G7" i="14"/>
  <c r="H7" i="14"/>
  <c r="E7" i="14"/>
  <c r="F7" i="14"/>
  <c r="A8" i="14" a="1"/>
  <c r="A8" i="14" s="1"/>
  <c r="G8" i="14" l="1"/>
  <c r="H8" i="14"/>
  <c r="F8" i="14"/>
  <c r="E8" i="14"/>
  <c r="A10" i="13" a="1"/>
  <c r="A10" i="13" s="1"/>
  <c r="A9" i="14" a="1"/>
  <c r="A9" i="14" s="1"/>
  <c r="A11" i="13" l="1" a="1"/>
  <c r="A11" i="13" s="1"/>
  <c r="A12" i="13" s="1" a="1"/>
  <c r="A12" i="13" s="1"/>
  <c r="G9" i="14"/>
  <c r="E9" i="14"/>
  <c r="H9" i="14"/>
  <c r="F9" i="14"/>
  <c r="A10" i="14" a="1"/>
  <c r="A10" i="14" s="1"/>
  <c r="A11" i="14" s="1" a="1"/>
  <c r="A11" i="14" s="1"/>
  <c r="F11" i="14" l="1"/>
  <c r="H11" i="14"/>
  <c r="G11" i="14"/>
  <c r="E11" i="14"/>
  <c r="A13" i="13" a="1"/>
  <c r="A13" i="13" s="1"/>
  <c r="A14" i="13" s="1" a="1"/>
  <c r="A14" i="13" s="1"/>
  <c r="A15" i="13" s="1" a="1"/>
  <c r="A15" i="13" s="1"/>
  <c r="G10" i="14"/>
  <c r="H10" i="14"/>
  <c r="F10" i="14"/>
  <c r="E10" i="14"/>
  <c r="A12" i="14" a="1"/>
  <c r="A12" i="14" s="1"/>
  <c r="F12" i="14" l="1"/>
  <c r="H12" i="14"/>
  <c r="E12" i="14"/>
  <c r="G12" i="14"/>
  <c r="A13" i="14" a="1"/>
  <c r="A13" i="14" s="1"/>
  <c r="A16" i="13" a="1"/>
  <c r="A16" i="13" s="1"/>
  <c r="A14" i="14" l="1" a="1"/>
  <c r="A14" i="14" s="1"/>
  <c r="A15" i="14" s="1" a="1"/>
  <c r="A15" i="14" s="1"/>
  <c r="E13" i="14"/>
  <c r="G13" i="14"/>
  <c r="H13" i="14"/>
  <c r="F13" i="14"/>
  <c r="A17" i="13" a="1"/>
  <c r="A17" i="13" s="1"/>
  <c r="A18" i="13" s="1" a="1"/>
  <c r="A18" i="13" s="1"/>
  <c r="A19" i="13" s="1" a="1"/>
  <c r="A19" i="13" s="1"/>
  <c r="A20" i="13" s="1" a="1"/>
  <c r="A20" i="13" s="1"/>
  <c r="A21" i="13" s="1" a="1"/>
  <c r="A21" i="13" s="1"/>
  <c r="A22" i="13" s="1" a="1"/>
  <c r="A22" i="13" s="1"/>
  <c r="A23" i="13" s="1" a="1"/>
  <c r="A23" i="13" s="1"/>
  <c r="A24" i="13" s="1" a="1"/>
  <c r="A24" i="13" s="1"/>
  <c r="A25" i="13" s="1" a="1"/>
  <c r="A25" i="13" s="1"/>
  <c r="A26" i="13" s="1" a="1"/>
  <c r="A26" i="13" s="1"/>
  <c r="A27" i="13" s="1" a="1"/>
  <c r="A27" i="13" s="1"/>
  <c r="A28" i="13" s="1" a="1"/>
  <c r="A28" i="13" s="1"/>
  <c r="A29" i="13" s="1" a="1"/>
  <c r="A29" i="13" s="1"/>
  <c r="A30" i="13" s="1" a="1"/>
  <c r="A30" i="13" s="1"/>
  <c r="A31" i="13" s="1" a="1"/>
  <c r="A31" i="13" s="1"/>
  <c r="A32" i="13" s="1" a="1"/>
  <c r="A32" i="13" s="1"/>
  <c r="A33" i="13" s="1" a="1"/>
  <c r="A33" i="13" s="1"/>
  <c r="A34" i="13" s="1" a="1"/>
  <c r="A34" i="13" s="1"/>
  <c r="A35" i="13" s="1" a="1"/>
  <c r="A35" i="13" s="1"/>
  <c r="A36" i="13" s="1" a="1"/>
  <c r="A36" i="13" s="1"/>
  <c r="A37" i="13" s="1" a="1"/>
  <c r="A37" i="13" s="1"/>
  <c r="A38" i="13" s="1" a="1"/>
  <c r="A38" i="13" s="1"/>
  <c r="A39" i="13" s="1" a="1"/>
  <c r="A39" i="13" s="1"/>
  <c r="A40" i="13" s="1" a="1"/>
  <c r="A40" i="13" s="1"/>
  <c r="A41" i="13" s="1" a="1"/>
  <c r="A41" i="13" s="1"/>
  <c r="A42" i="13" s="1" a="1"/>
  <c r="A42" i="13" s="1"/>
  <c r="A43" i="13" s="1" a="1"/>
  <c r="A43" i="13" s="1"/>
  <c r="A44" i="13" s="1" a="1"/>
  <c r="A44" i="13" s="1"/>
  <c r="A45" i="13" s="1" a="1"/>
  <c r="A45" i="13" s="1"/>
  <c r="A46" i="13" s="1" a="1"/>
  <c r="A46" i="13" s="1"/>
  <c r="A47" i="13" s="1" a="1"/>
  <c r="A47" i="13" s="1"/>
  <c r="A48" i="13" s="1" a="1"/>
  <c r="A48" i="13" s="1"/>
  <c r="A49" i="13" s="1" a="1"/>
  <c r="A49" i="13" s="1"/>
  <c r="A50" i="13" s="1" a="1"/>
  <c r="A50" i="13" s="1"/>
  <c r="A51" i="13" s="1" a="1"/>
  <c r="A51" i="13" s="1"/>
  <c r="A52" i="13" s="1" a="1"/>
  <c r="A52" i="13" s="1"/>
  <c r="A53" i="13" s="1" a="1"/>
  <c r="A53" i="13" s="1"/>
  <c r="A54" i="13" s="1" a="1"/>
  <c r="A54" i="13" s="1"/>
  <c r="A55" i="13" s="1" a="1"/>
  <c r="A55" i="13" s="1"/>
  <c r="A56" i="13" s="1" a="1"/>
  <c r="A56" i="13" s="1"/>
  <c r="A57" i="13" s="1" a="1"/>
  <c r="A57" i="13" s="1"/>
  <c r="A58" i="13" s="1" a="1"/>
  <c r="A58" i="13" s="1"/>
  <c r="A59" i="13" s="1" a="1"/>
  <c r="A59" i="13" s="1"/>
  <c r="A60" i="13" s="1" a="1"/>
  <c r="A60" i="13" s="1"/>
  <c r="A61" i="13" s="1" a="1"/>
  <c r="A61" i="13" s="1"/>
  <c r="A62" i="13" s="1" a="1"/>
  <c r="A62" i="13" s="1"/>
  <c r="A63" i="13" s="1" a="1"/>
  <c r="A63" i="13" s="1"/>
  <c r="A64" i="13" s="1" a="1"/>
  <c r="A64" i="13" s="1"/>
  <c r="A65" i="13" s="1" a="1"/>
  <c r="A65" i="13" s="1"/>
  <c r="A66" i="13" s="1" a="1"/>
  <c r="A66" i="13" s="1"/>
  <c r="A67" i="13" s="1" a="1"/>
  <c r="A67" i="13" s="1"/>
  <c r="A68" i="13" s="1" a="1"/>
  <c r="A68" i="13" s="1"/>
  <c r="A69" i="13" s="1" a="1"/>
  <c r="A69" i="13" s="1"/>
  <c r="A70" i="13" s="1" a="1"/>
  <c r="A70" i="13" s="1"/>
  <c r="A71" i="13" s="1" a="1"/>
  <c r="A71" i="13" s="1"/>
  <c r="A72" i="13" s="1" a="1"/>
  <c r="A72" i="13" s="1"/>
  <c r="A73" i="13" s="1" a="1"/>
  <c r="A73" i="13" s="1"/>
  <c r="A74" i="13" s="1" a="1"/>
  <c r="A74" i="13" s="1"/>
  <c r="A75" i="13" s="1" a="1"/>
  <c r="A75" i="13" s="1"/>
  <c r="A76" i="13" s="1" a="1"/>
  <c r="A76" i="13" s="1"/>
  <c r="A77" i="13" s="1" a="1"/>
  <c r="A77" i="13" s="1"/>
  <c r="A78" i="13" s="1" a="1"/>
  <c r="A78" i="13" s="1"/>
  <c r="A79" i="13" s="1" a="1"/>
  <c r="A79" i="13" s="1"/>
  <c r="A80" i="13" s="1" a="1"/>
  <c r="A80" i="13" s="1"/>
  <c r="A81" i="13" s="1" a="1"/>
  <c r="A81" i="13" s="1"/>
  <c r="A82" i="13" s="1" a="1"/>
  <c r="A82" i="13" s="1"/>
  <c r="A83" i="13" s="1" a="1"/>
  <c r="A83" i="13" s="1"/>
  <c r="A84" i="13" s="1" a="1"/>
  <c r="A84" i="13" s="1"/>
  <c r="A85" i="13" s="1" a="1"/>
  <c r="A85" i="13" s="1"/>
  <c r="A86" i="13" s="1" a="1"/>
  <c r="A86" i="13" s="1"/>
  <c r="A87" i="13" s="1" a="1"/>
  <c r="A87" i="13" s="1"/>
  <c r="A88" i="13" s="1" a="1"/>
  <c r="A88" i="13" s="1"/>
  <c r="A89" i="13" s="1" a="1"/>
  <c r="A89" i="13" s="1"/>
  <c r="A90" i="13" s="1" a="1"/>
  <c r="A90" i="13" s="1"/>
  <c r="A91" i="13" s="1" a="1"/>
  <c r="A91" i="13" s="1"/>
  <c r="A92" i="13" s="1" a="1"/>
  <c r="A92" i="13" s="1"/>
  <c r="A93" i="13" s="1" a="1"/>
  <c r="A93" i="13" s="1"/>
  <c r="A94" i="13" s="1" a="1"/>
  <c r="A94" i="13" s="1"/>
  <c r="A95" i="13" s="1" a="1"/>
  <c r="A95" i="13" s="1"/>
  <c r="A96" i="13" s="1" a="1"/>
  <c r="A96" i="13" s="1"/>
  <c r="A97" i="13" s="1" a="1"/>
  <c r="A97" i="13" s="1"/>
  <c r="A98" i="13" s="1" a="1"/>
  <c r="A98" i="13" s="1"/>
  <c r="A99" i="13" s="1" a="1"/>
  <c r="A99" i="13" s="1"/>
  <c r="A100" i="13" s="1" a="1"/>
  <c r="A100" i="13" s="1"/>
  <c r="A101" i="13" s="1" a="1"/>
  <c r="A101" i="13" s="1"/>
  <c r="A102" i="13" s="1" a="1"/>
  <c r="A102" i="13" s="1"/>
  <c r="A103" i="13" s="1" a="1"/>
  <c r="A103" i="13" s="1"/>
  <c r="A104" i="13" s="1" a="1"/>
  <c r="A104" i="13" s="1"/>
  <c r="A105" i="13" s="1" a="1"/>
  <c r="A105" i="13" s="1"/>
  <c r="A106" i="13" s="1" a="1"/>
  <c r="A106" i="13" s="1"/>
  <c r="A107" i="13" s="1" a="1"/>
  <c r="A107" i="13" s="1"/>
  <c r="A108" i="13" s="1" a="1"/>
  <c r="A108" i="13" s="1"/>
  <c r="A109" i="13" s="1" a="1"/>
  <c r="A109" i="13" s="1"/>
  <c r="A110" i="13" s="1" a="1"/>
  <c r="A110" i="13" s="1"/>
  <c r="A111" i="13" s="1" a="1"/>
  <c r="A111" i="13" s="1"/>
  <c r="A112" i="13" s="1" a="1"/>
  <c r="A112" i="13" s="1"/>
  <c r="A113" i="13" s="1" a="1"/>
  <c r="A113" i="13" s="1"/>
  <c r="A114" i="13" s="1" a="1"/>
  <c r="A114" i="13" s="1"/>
  <c r="A115" i="13" s="1" a="1"/>
  <c r="A115" i="13" s="1"/>
  <c r="A116" i="13" s="1" a="1"/>
  <c r="A116" i="13" s="1"/>
  <c r="A117" i="13" s="1" a="1"/>
  <c r="A117" i="13" s="1"/>
  <c r="A118" i="13" s="1" a="1"/>
  <c r="A118" i="13" s="1"/>
  <c r="A119" i="13" s="1" a="1"/>
  <c r="A119" i="13" s="1"/>
  <c r="A120" i="13" s="1" a="1"/>
  <c r="A120" i="13" s="1"/>
  <c r="A121" i="13" s="1" a="1"/>
  <c r="A121" i="13" s="1"/>
  <c r="A122" i="13" s="1" a="1"/>
  <c r="A122" i="13" s="1"/>
  <c r="A123" i="13" s="1" a="1"/>
  <c r="A123" i="13" s="1"/>
  <c r="A124" i="13" s="1" a="1"/>
  <c r="A124" i="13" s="1"/>
  <c r="A125" i="13" s="1" a="1"/>
  <c r="A125" i="13" s="1"/>
  <c r="A126" i="13" s="1" a="1"/>
  <c r="A126" i="13" s="1"/>
  <c r="A127" i="13" s="1" a="1"/>
  <c r="A127" i="13" s="1"/>
  <c r="A128" i="13" s="1" a="1"/>
  <c r="A128" i="13" s="1"/>
  <c r="A129" i="13" s="1" a="1"/>
  <c r="A129" i="13" s="1"/>
  <c r="A130" i="13" s="1" a="1"/>
  <c r="A130" i="13" s="1"/>
  <c r="A131" i="13" s="1" a="1"/>
  <c r="A131" i="13" s="1"/>
  <c r="A132" i="13" s="1" a="1"/>
  <c r="A132" i="13" s="1"/>
  <c r="A133" i="13" s="1" a="1"/>
  <c r="A133" i="13" s="1"/>
  <c r="A134" i="13" s="1" a="1"/>
  <c r="A134" i="13" s="1"/>
  <c r="A135" i="13" s="1" a="1"/>
  <c r="A135" i="13" s="1"/>
  <c r="A136" i="13" s="1" a="1"/>
  <c r="A136" i="13" s="1"/>
  <c r="A137" i="13" s="1" a="1"/>
  <c r="A137" i="13" s="1"/>
  <c r="A138" i="13" s="1" a="1"/>
  <c r="A138" i="13" s="1"/>
  <c r="A139" i="13" s="1" a="1"/>
  <c r="A139" i="13" s="1"/>
  <c r="A140" i="13" s="1" a="1"/>
  <c r="A140" i="13" s="1"/>
  <c r="A141" i="13" s="1" a="1"/>
  <c r="A141" i="13" s="1"/>
  <c r="A142" i="13" s="1" a="1"/>
  <c r="A142" i="13" s="1"/>
  <c r="A143" i="13" s="1" a="1"/>
  <c r="A143" i="13" s="1"/>
  <c r="A144" i="13" s="1" a="1"/>
  <c r="A144" i="13" s="1"/>
  <c r="A145" i="13" s="1" a="1"/>
  <c r="A145" i="13" s="1"/>
  <c r="A146" i="13" s="1" a="1"/>
  <c r="A146" i="13" s="1"/>
  <c r="A147" i="13" s="1" a="1"/>
  <c r="A147" i="13" s="1"/>
  <c r="A148" i="13" s="1" a="1"/>
  <c r="A148" i="13" s="1"/>
  <c r="A149" i="13" s="1" a="1"/>
  <c r="A149" i="13" s="1"/>
  <c r="A150" i="13" s="1" a="1"/>
  <c r="A150" i="13" s="1"/>
  <c r="A151" i="13" s="1" a="1"/>
  <c r="A151" i="13" s="1"/>
  <c r="A152" i="13" s="1" a="1"/>
  <c r="A152" i="13" s="1"/>
  <c r="A153" i="13" s="1" a="1"/>
  <c r="A153" i="13" s="1"/>
  <c r="A154" i="13" s="1" a="1"/>
  <c r="A154" i="13" s="1"/>
  <c r="A155" i="13" s="1" a="1"/>
  <c r="A155" i="13" s="1"/>
  <c r="A156" i="13" s="1" a="1"/>
  <c r="A156" i="13" s="1"/>
  <c r="A157" i="13" s="1" a="1"/>
  <c r="A157" i="13" s="1"/>
  <c r="A158" i="13" s="1" a="1"/>
  <c r="A158" i="13" s="1"/>
  <c r="A159" i="13" s="1" a="1"/>
  <c r="A159" i="13" s="1"/>
  <c r="A160" i="13" s="1" a="1"/>
  <c r="A160" i="13" s="1"/>
  <c r="A161" i="13" s="1" a="1"/>
  <c r="A161" i="13" s="1"/>
  <c r="A162" i="13" s="1" a="1"/>
  <c r="A162" i="13" s="1"/>
  <c r="A163" i="13" s="1" a="1"/>
  <c r="A163" i="13" s="1"/>
  <c r="A164" i="13" s="1" a="1"/>
  <c r="A164" i="13" s="1"/>
  <c r="A165" i="13" s="1" a="1"/>
  <c r="A165" i="13" s="1"/>
  <c r="A166" i="13" s="1" a="1"/>
  <c r="A166" i="13" s="1"/>
  <c r="A167" i="13" s="1" a="1"/>
  <c r="A167" i="13" s="1"/>
  <c r="A168" i="13" s="1" a="1"/>
  <c r="A168" i="13" s="1"/>
  <c r="A169" i="13" s="1" a="1"/>
  <c r="A169" i="13" s="1"/>
  <c r="A170" i="13" s="1" a="1"/>
  <c r="A170" i="13" s="1"/>
  <c r="A171" i="13" s="1" a="1"/>
  <c r="A171" i="13" s="1"/>
  <c r="A172" i="13" s="1" a="1"/>
  <c r="A172" i="13" s="1"/>
  <c r="A173" i="13" s="1" a="1"/>
  <c r="A173" i="13" s="1"/>
  <c r="A174" i="13" s="1" a="1"/>
  <c r="A174" i="13" s="1"/>
  <c r="A175" i="13" s="1" a="1"/>
  <c r="A175" i="13" s="1"/>
  <c r="A176" i="13" s="1" a="1"/>
  <c r="A176" i="13" s="1"/>
  <c r="A177" i="13" s="1" a="1"/>
  <c r="A177" i="13" s="1"/>
  <c r="A178" i="13" s="1" a="1"/>
  <c r="A178" i="13" s="1"/>
  <c r="A179" i="13" s="1" a="1"/>
  <c r="A179" i="13" s="1"/>
  <c r="A180" i="13" s="1" a="1"/>
  <c r="A180" i="13" s="1"/>
  <c r="A181" i="13" s="1" a="1"/>
  <c r="A181" i="13" s="1"/>
  <c r="A182" i="13" s="1" a="1"/>
  <c r="A182" i="13" s="1"/>
  <c r="A183" i="13" s="1" a="1"/>
  <c r="A183" i="13" s="1"/>
  <c r="A184" i="13" s="1" a="1"/>
  <c r="A184" i="13" s="1"/>
  <c r="A185" i="13" s="1" a="1"/>
  <c r="A185" i="13" s="1"/>
  <c r="A186" i="13" s="1" a="1"/>
  <c r="A186" i="13" s="1"/>
  <c r="A187" i="13" s="1" a="1"/>
  <c r="A187" i="13" s="1"/>
  <c r="A188" i="13" s="1" a="1"/>
  <c r="A188" i="13" s="1"/>
  <c r="A189" i="13" s="1" a="1"/>
  <c r="A189" i="13" s="1"/>
  <c r="A190" i="13" s="1" a="1"/>
  <c r="A190" i="13" s="1"/>
  <c r="A191" i="13" s="1" a="1"/>
  <c r="A191" i="13" s="1"/>
  <c r="A192" i="13" s="1" a="1"/>
  <c r="A192" i="13" s="1"/>
  <c r="A193" i="13" s="1" a="1"/>
  <c r="A193" i="13" s="1"/>
  <c r="A194" i="13" s="1" a="1"/>
  <c r="A194" i="13" s="1"/>
  <c r="A195" i="13" s="1" a="1"/>
  <c r="A195" i="13" s="1"/>
  <c r="A196" i="13" s="1" a="1"/>
  <c r="A196" i="13" s="1"/>
  <c r="A197" i="13" s="1" a="1"/>
  <c r="A197" i="13" s="1"/>
  <c r="A198" i="13" s="1" a="1"/>
  <c r="A198" i="13" s="1"/>
  <c r="A199" i="13" s="1" a="1"/>
  <c r="A199" i="13" s="1"/>
  <c r="A200" i="13" s="1" a="1"/>
  <c r="A200" i="13" s="1"/>
  <c r="A201" i="13" s="1" a="1"/>
  <c r="A201" i="13" s="1"/>
  <c r="A202" i="13" s="1" a="1"/>
  <c r="A202" i="13" s="1"/>
  <c r="A203" i="13" s="1" a="1"/>
  <c r="A203" i="13" s="1"/>
  <c r="A204" i="13" s="1" a="1"/>
  <c r="A204" i="13" s="1"/>
  <c r="A205" i="13" s="1" a="1"/>
  <c r="A205" i="13" s="1"/>
  <c r="A206" i="13" s="1" a="1"/>
  <c r="A206" i="13" s="1"/>
  <c r="A207" i="13" s="1" a="1"/>
  <c r="A207" i="13" s="1"/>
  <c r="A208" i="13" s="1" a="1"/>
  <c r="A208" i="13" s="1"/>
  <c r="A209" i="13" s="1" a="1"/>
  <c r="A209" i="13" s="1"/>
  <c r="A210" i="13" s="1" a="1"/>
  <c r="A210" i="13" s="1"/>
  <c r="A211" i="13" s="1" a="1"/>
  <c r="A211" i="13" s="1"/>
  <c r="A212" i="13" s="1" a="1"/>
  <c r="A212" i="13" s="1"/>
  <c r="A213" i="13" s="1" a="1"/>
  <c r="A213" i="13" s="1"/>
  <c r="A214" i="13" s="1" a="1"/>
  <c r="A214" i="13" s="1"/>
  <c r="A215" i="13" s="1" a="1"/>
  <c r="A215" i="13" s="1"/>
  <c r="A216" i="13" s="1" a="1"/>
  <c r="A216" i="13" s="1"/>
  <c r="A217" i="13" s="1" a="1"/>
  <c r="A217" i="13" s="1"/>
  <c r="A218" i="13" s="1" a="1"/>
  <c r="A218" i="13" s="1"/>
  <c r="A219" i="13" s="1" a="1"/>
  <c r="A219" i="13" s="1"/>
  <c r="A220" i="13" s="1" a="1"/>
  <c r="A220" i="13" s="1"/>
  <c r="A221" i="13" s="1" a="1"/>
  <c r="A221" i="13" s="1"/>
  <c r="A222" i="13" s="1" a="1"/>
  <c r="A222" i="13" s="1"/>
  <c r="A223" i="13" s="1" a="1"/>
  <c r="A223" i="13" s="1"/>
  <c r="A224" i="13" s="1" a="1"/>
  <c r="A224" i="13" s="1"/>
  <c r="A225" i="13" s="1" a="1"/>
  <c r="A225" i="13" s="1"/>
  <c r="A226" i="13" s="1" a="1"/>
  <c r="A226" i="13" s="1"/>
  <c r="A227" i="13" s="1" a="1"/>
  <c r="A227" i="13" s="1"/>
  <c r="A228" i="13" s="1" a="1"/>
  <c r="A228" i="13" s="1"/>
  <c r="A229" i="13" s="1" a="1"/>
  <c r="A229" i="13" s="1"/>
  <c r="A230" i="13" s="1" a="1"/>
  <c r="A230" i="13" s="1"/>
  <c r="A231" i="13" s="1" a="1"/>
  <c r="A231" i="13" s="1"/>
  <c r="A232" i="13" s="1" a="1"/>
  <c r="A232" i="13" s="1"/>
  <c r="A233" i="13" s="1" a="1"/>
  <c r="A233" i="13" s="1"/>
  <c r="A234" i="13" s="1" a="1"/>
  <c r="A234" i="13" s="1"/>
  <c r="A235" i="13" s="1" a="1"/>
  <c r="A235" i="13" s="1"/>
  <c r="A236" i="13" s="1" a="1"/>
  <c r="A236" i="13" s="1"/>
  <c r="A237" i="13" s="1" a="1"/>
  <c r="A237" i="13" s="1"/>
  <c r="A238" i="13" s="1" a="1"/>
  <c r="A238" i="13" s="1"/>
  <c r="A239" i="13" s="1" a="1"/>
  <c r="A239" i="13" s="1"/>
  <c r="A240" i="13" s="1" a="1"/>
  <c r="A240" i="13" s="1"/>
  <c r="A241" i="13" s="1" a="1"/>
  <c r="A241" i="13" s="1"/>
  <c r="A242" i="13" s="1" a="1"/>
  <c r="A242" i="13" s="1"/>
  <c r="A243" i="13" s="1" a="1"/>
  <c r="A243" i="13" s="1"/>
  <c r="A244" i="13" s="1" a="1"/>
  <c r="A244" i="13" s="1"/>
  <c r="A245" i="13" s="1" a="1"/>
  <c r="A245" i="13" s="1"/>
  <c r="A246" i="13" s="1" a="1"/>
  <c r="A246" i="13" s="1"/>
  <c r="A247" i="13" s="1" a="1"/>
  <c r="A247" i="13" s="1"/>
  <c r="A248" i="13" s="1" a="1"/>
  <c r="A248" i="13" s="1"/>
  <c r="A249" i="13" s="1" a="1"/>
  <c r="A249" i="13" s="1"/>
  <c r="A250" i="13" s="1" a="1"/>
  <c r="A250" i="13" s="1"/>
  <c r="A251" i="13" s="1" a="1"/>
  <c r="A251" i="13" s="1"/>
  <c r="A252" i="13" s="1" a="1"/>
  <c r="A252" i="13" s="1"/>
  <c r="A253" i="13" s="1" a="1"/>
  <c r="A253" i="13" s="1"/>
  <c r="A254" i="13" s="1" a="1"/>
  <c r="A254" i="13" s="1"/>
  <c r="A255" i="13" s="1" a="1"/>
  <c r="A255" i="13" s="1"/>
  <c r="A256" i="13" s="1" a="1"/>
  <c r="A256" i="13" s="1"/>
  <c r="A257" i="13" s="1" a="1"/>
  <c r="A257" i="13" s="1"/>
  <c r="A258" i="13" s="1" a="1"/>
  <c r="A258" i="13" s="1"/>
  <c r="A259" i="13" s="1" a="1"/>
  <c r="A259" i="13" s="1"/>
  <c r="A260" i="13" s="1" a="1"/>
  <c r="A260" i="13" s="1"/>
  <c r="A261" i="13" s="1" a="1"/>
  <c r="A261" i="13" s="1"/>
  <c r="A262" i="13" s="1" a="1"/>
  <c r="A262" i="13" s="1"/>
  <c r="A263" i="13" s="1" a="1"/>
  <c r="A263" i="13" s="1"/>
  <c r="A264" i="13" s="1" a="1"/>
  <c r="A264" i="13" s="1"/>
  <c r="A265" i="13" s="1" a="1"/>
  <c r="A265" i="13" s="1"/>
  <c r="A266" i="13" s="1" a="1"/>
  <c r="A266" i="13" s="1"/>
  <c r="A267" i="13" s="1" a="1"/>
  <c r="A267" i="13" s="1"/>
  <c r="A268" i="13" s="1" a="1"/>
  <c r="A268" i="13" s="1"/>
  <c r="A269" i="13" s="1" a="1"/>
  <c r="A269" i="13" s="1"/>
  <c r="A270" i="13" s="1" a="1"/>
  <c r="A270" i="13" s="1"/>
  <c r="A271" i="13" s="1" a="1"/>
  <c r="A271" i="13" s="1"/>
  <c r="A272" i="13" s="1" a="1"/>
  <c r="A272" i="13" s="1"/>
  <c r="A273" i="13" s="1" a="1"/>
  <c r="A273" i="13" s="1"/>
  <c r="A274" i="13" s="1" a="1"/>
  <c r="A274" i="13" s="1"/>
  <c r="A275" i="13" s="1" a="1"/>
  <c r="A275" i="13" s="1"/>
  <c r="A276" i="13" s="1" a="1"/>
  <c r="A276" i="13" s="1"/>
  <c r="A277" i="13" s="1" a="1"/>
  <c r="A277" i="13" s="1"/>
  <c r="A278" i="13" s="1" a="1"/>
  <c r="A278" i="13" s="1"/>
  <c r="A279" i="13" s="1" a="1"/>
  <c r="A279" i="13" s="1"/>
  <c r="A280" i="13" s="1" a="1"/>
  <c r="A280" i="13" s="1"/>
  <c r="A281" i="13" s="1" a="1"/>
  <c r="A281" i="13" s="1"/>
  <c r="A282" i="13" s="1" a="1"/>
  <c r="A282" i="13" s="1"/>
  <c r="A283" i="13" s="1" a="1"/>
  <c r="A283" i="13" s="1"/>
  <c r="A284" i="13" s="1" a="1"/>
  <c r="A284" i="13" s="1"/>
  <c r="A285" i="13" s="1" a="1"/>
  <c r="A285" i="13" s="1"/>
  <c r="A286" i="13" s="1" a="1"/>
  <c r="A286" i="13" s="1"/>
  <c r="A287" i="13" s="1" a="1"/>
  <c r="A287" i="13" s="1"/>
  <c r="A288" i="13" s="1" a="1"/>
  <c r="A288" i="13" s="1"/>
  <c r="A289" i="13" s="1" a="1"/>
  <c r="A289" i="13" s="1"/>
  <c r="A290" i="13" s="1" a="1"/>
  <c r="A290" i="13" s="1"/>
  <c r="A291" i="13" s="1" a="1"/>
  <c r="A291" i="13" s="1"/>
  <c r="A292" i="13" s="1" a="1"/>
  <c r="A292" i="13" s="1"/>
  <c r="A293" i="13" s="1" a="1"/>
  <c r="A293" i="13" s="1"/>
  <c r="A294" i="13" s="1" a="1"/>
  <c r="A294" i="13" s="1"/>
  <c r="A295" i="13" s="1" a="1"/>
  <c r="A295" i="13" s="1"/>
  <c r="A296" i="13" s="1" a="1"/>
  <c r="A296" i="13" s="1"/>
  <c r="A297" i="13" s="1" a="1"/>
  <c r="A297" i="13" s="1"/>
  <c r="A298" i="13" s="1" a="1"/>
  <c r="A298" i="13" s="1"/>
  <c r="A299" i="13" s="1" a="1"/>
  <c r="A299" i="13" s="1"/>
  <c r="A300" i="13" s="1" a="1"/>
  <c r="A300" i="13" s="1"/>
  <c r="A301" i="13" s="1" a="1"/>
  <c r="A301" i="13" s="1"/>
  <c r="A302" i="13" s="1" a="1"/>
  <c r="A302" i="13" s="1"/>
  <c r="A303" i="13" s="1" a="1"/>
  <c r="A303" i="13" s="1"/>
  <c r="A304" i="13" s="1" a="1"/>
  <c r="A304" i="13" s="1"/>
  <c r="A305" i="13" s="1" a="1"/>
  <c r="A305" i="13" s="1"/>
  <c r="F15" i="14" l="1"/>
  <c r="H15" i="14"/>
  <c r="G15" i="14"/>
  <c r="E15" i="14"/>
  <c r="A306" i="13" a="1"/>
  <c r="A306" i="13" s="1"/>
  <c r="H14" i="14"/>
  <c r="G14" i="14"/>
  <c r="F14" i="14"/>
  <c r="E14" i="14"/>
  <c r="A16" i="14" a="1"/>
  <c r="A16" i="14" s="1"/>
  <c r="G16" i="14" l="1"/>
  <c r="F16" i="14"/>
  <c r="E16" i="14"/>
  <c r="H16" i="14"/>
  <c r="A307" i="13" a="1"/>
  <c r="A307" i="13" s="1"/>
  <c r="A17" i="14" a="1"/>
  <c r="A17" i="14" s="1"/>
  <c r="A308" i="13" l="1" a="1"/>
  <c r="A308" i="13" s="1"/>
  <c r="H17" i="14"/>
  <c r="E17" i="14"/>
  <c r="G17" i="14"/>
  <c r="F17" i="14"/>
  <c r="A18" i="14" a="1"/>
  <c r="A18" i="14" s="1"/>
  <c r="A309" i="13" l="1" a="1"/>
  <c r="A309" i="13" s="1"/>
  <c r="E18" i="14"/>
  <c r="H18" i="14"/>
  <c r="G18" i="14"/>
  <c r="F18" i="14"/>
  <c r="A19" i="14" a="1"/>
  <c r="A19" i="14" s="1"/>
  <c r="A20" i="14" l="1" a="1"/>
  <c r="A20" i="14" s="1"/>
  <c r="H19" i="14"/>
  <c r="G19" i="14"/>
  <c r="F19" i="14"/>
  <c r="E19" i="14"/>
  <c r="A310" i="13" a="1"/>
  <c r="A310" i="13" s="1"/>
  <c r="A311" i="13" l="1" a="1"/>
  <c r="A311" i="13" s="1"/>
  <c r="A21" i="14" a="1"/>
  <c r="A21" i="14" s="1"/>
  <c r="G20" i="14"/>
  <c r="E20" i="14"/>
  <c r="F20" i="14"/>
  <c r="H20" i="14"/>
  <c r="A312" i="13" l="1" a="1"/>
  <c r="A312" i="13" s="1"/>
  <c r="A22" i="14" a="1"/>
  <c r="A22" i="14" s="1"/>
  <c r="F21" i="14"/>
  <c r="H21" i="14"/>
  <c r="E21" i="14"/>
  <c r="G21" i="14"/>
  <c r="A313" i="13" l="1" a="1"/>
  <c r="A313" i="13" s="1"/>
  <c r="A23" i="14" a="1"/>
  <c r="A23" i="14" s="1"/>
  <c r="F22" i="14"/>
  <c r="E22" i="14"/>
  <c r="G22" i="14"/>
  <c r="H22" i="14"/>
  <c r="A314" i="13" l="1" a="1"/>
  <c r="A314" i="13" s="1"/>
  <c r="A24" i="14" a="1"/>
  <c r="A24" i="14" s="1"/>
  <c r="G23" i="14"/>
  <c r="H23" i="14"/>
  <c r="F23" i="14"/>
  <c r="E23" i="14"/>
  <c r="E7" i="24"/>
  <c r="E8" i="24"/>
  <c r="E9" i="24"/>
  <c r="E10" i="24"/>
  <c r="E11" i="24"/>
  <c r="E12" i="24"/>
  <c r="E13" i="24"/>
  <c r="E14" i="24"/>
  <c r="E15" i="24"/>
  <c r="E16" i="24"/>
  <c r="E17" i="24"/>
  <c r="E18" i="24"/>
  <c r="E19" i="24"/>
  <c r="E20" i="24"/>
  <c r="E21" i="24"/>
  <c r="E22" i="24"/>
  <c r="E23" i="24"/>
  <c r="E24" i="24"/>
  <c r="E25" i="24"/>
  <c r="E26" i="24"/>
  <c r="E27" i="24"/>
  <c r="E28" i="24"/>
  <c r="E29" i="24"/>
  <c r="E30" i="24"/>
  <c r="E31" i="24"/>
  <c r="E32" i="24"/>
  <c r="E33" i="24"/>
  <c r="E34" i="24"/>
  <c r="E35" i="24"/>
  <c r="E36" i="24"/>
  <c r="E37" i="24"/>
  <c r="E38" i="24"/>
  <c r="E39" i="24"/>
  <c r="E40" i="24"/>
  <c r="E41" i="24"/>
  <c r="E42" i="24"/>
  <c r="E43" i="24"/>
  <c r="E44" i="24"/>
  <c r="E45" i="24"/>
  <c r="E46" i="24"/>
  <c r="E47" i="24"/>
  <c r="E48" i="24"/>
  <c r="E49" i="24"/>
  <c r="E50" i="24"/>
  <c r="E51" i="24"/>
  <c r="E52" i="24"/>
  <c r="E53" i="24"/>
  <c r="E54" i="24"/>
  <c r="E55" i="24"/>
  <c r="E56" i="24"/>
  <c r="E57" i="24"/>
  <c r="E58" i="24"/>
  <c r="E59" i="24"/>
  <c r="E60" i="24"/>
  <c r="E61" i="24"/>
  <c r="E62" i="24"/>
  <c r="E63" i="24"/>
  <c r="E64" i="24"/>
  <c r="E65" i="24"/>
  <c r="E66" i="24"/>
  <c r="E67" i="24"/>
  <c r="E68" i="24"/>
  <c r="E69" i="24"/>
  <c r="E70" i="24"/>
  <c r="E71" i="24"/>
  <c r="E72" i="24"/>
  <c r="E73" i="24"/>
  <c r="E74" i="24"/>
  <c r="E75" i="24"/>
  <c r="E76" i="24"/>
  <c r="E77" i="24"/>
  <c r="E78" i="24"/>
  <c r="E79" i="24"/>
  <c r="E80" i="24"/>
  <c r="E81" i="24"/>
  <c r="E82" i="24"/>
  <c r="E83" i="24"/>
  <c r="E84" i="24"/>
  <c r="E85" i="24"/>
  <c r="E86" i="24"/>
  <c r="E87" i="24"/>
  <c r="E88" i="24"/>
  <c r="E89" i="24"/>
  <c r="E90" i="24"/>
  <c r="E91" i="24"/>
  <c r="E92" i="24"/>
  <c r="E93" i="24"/>
  <c r="E94" i="24"/>
  <c r="E95" i="24"/>
  <c r="E96" i="24"/>
  <c r="E97" i="24"/>
  <c r="E98" i="24"/>
  <c r="E99" i="24"/>
  <c r="E100" i="24"/>
  <c r="E101" i="24"/>
  <c r="E102" i="24"/>
  <c r="E103" i="24"/>
  <c r="E104" i="24"/>
  <c r="E105" i="24"/>
  <c r="E106" i="24"/>
  <c r="E107" i="24"/>
  <c r="E108" i="24"/>
  <c r="E109" i="24"/>
  <c r="E110" i="24"/>
  <c r="E111" i="24"/>
  <c r="E112" i="24"/>
  <c r="E113" i="24"/>
  <c r="E114" i="24"/>
  <c r="E115" i="24"/>
  <c r="E116" i="24"/>
  <c r="E117" i="24"/>
  <c r="E118" i="24"/>
  <c r="E119" i="24"/>
  <c r="E120" i="24"/>
  <c r="E121" i="24"/>
  <c r="E122" i="24"/>
  <c r="E123" i="24"/>
  <c r="E124" i="24"/>
  <c r="E125" i="24"/>
  <c r="E126" i="24"/>
  <c r="E127" i="24"/>
  <c r="E128" i="24"/>
  <c r="E129" i="24"/>
  <c r="E130" i="24"/>
  <c r="E131" i="24"/>
  <c r="E132" i="24"/>
  <c r="E133" i="24"/>
  <c r="E134" i="24"/>
  <c r="E135" i="24"/>
  <c r="E136" i="24"/>
  <c r="E137" i="24"/>
  <c r="E138" i="24"/>
  <c r="E139" i="24"/>
  <c r="E140" i="24"/>
  <c r="E141" i="24"/>
  <c r="E142" i="24"/>
  <c r="E143" i="24"/>
  <c r="E144" i="24"/>
  <c r="E145" i="24"/>
  <c r="E146" i="24"/>
  <c r="E147" i="24"/>
  <c r="E148" i="24"/>
  <c r="E149" i="24"/>
  <c r="E150" i="24"/>
  <c r="E151" i="24"/>
  <c r="E152" i="24"/>
  <c r="E153" i="24"/>
  <c r="E154" i="24"/>
  <c r="E155" i="24"/>
  <c r="E156" i="24"/>
  <c r="E157" i="24"/>
  <c r="E158" i="24"/>
  <c r="E159" i="24"/>
  <c r="E160" i="24"/>
  <c r="E161" i="24"/>
  <c r="E162" i="24"/>
  <c r="E6" i="24"/>
  <c r="D142" i="24"/>
  <c r="D121" i="24"/>
  <c r="D100" i="24"/>
  <c r="D79" i="24"/>
  <c r="D58" i="24"/>
  <c r="D37" i="24"/>
  <c r="D26" i="24"/>
  <c r="B6" i="24"/>
  <c r="B7" i="24"/>
  <c r="B8" i="24"/>
  <c r="B9" i="24"/>
  <c r="B10" i="24"/>
  <c r="B11" i="24"/>
  <c r="B12" i="24"/>
  <c r="B13" i="24"/>
  <c r="B14" i="24"/>
  <c r="B15" i="24"/>
  <c r="B16" i="24"/>
  <c r="B17" i="24"/>
  <c r="B18" i="24"/>
  <c r="B19" i="24"/>
  <c r="B20" i="24"/>
  <c r="B21" i="24"/>
  <c r="B22" i="24"/>
  <c r="B23" i="24"/>
  <c r="B24" i="24"/>
  <c r="B25" i="24"/>
  <c r="B26" i="24"/>
  <c r="B27" i="24"/>
  <c r="B28" i="24"/>
  <c r="B29" i="24"/>
  <c r="B30" i="24"/>
  <c r="B31" i="24"/>
  <c r="B32" i="24"/>
  <c r="B33" i="24"/>
  <c r="B34" i="24"/>
  <c r="B35" i="24"/>
  <c r="B36" i="24"/>
  <c r="B37" i="24"/>
  <c r="B38" i="24"/>
  <c r="B39" i="24"/>
  <c r="B40" i="24"/>
  <c r="B41" i="24"/>
  <c r="B42" i="24"/>
  <c r="B43" i="24"/>
  <c r="B44" i="24"/>
  <c r="B45" i="24"/>
  <c r="B46" i="24"/>
  <c r="B47" i="24"/>
  <c r="B48" i="24"/>
  <c r="B49" i="24"/>
  <c r="B50" i="24"/>
  <c r="B51" i="24"/>
  <c r="B52" i="24"/>
  <c r="B53" i="24"/>
  <c r="B54" i="24"/>
  <c r="B55" i="24"/>
  <c r="B56" i="24"/>
  <c r="B57" i="24"/>
  <c r="B58" i="24"/>
  <c r="B59" i="24"/>
  <c r="B60" i="24"/>
  <c r="B61" i="24"/>
  <c r="B62" i="24"/>
  <c r="B63" i="24"/>
  <c r="B64" i="24"/>
  <c r="B65" i="24"/>
  <c r="B66" i="24"/>
  <c r="B67" i="24"/>
  <c r="B68" i="24"/>
  <c r="B69" i="24"/>
  <c r="B70" i="24"/>
  <c r="B71" i="24"/>
  <c r="B72" i="24"/>
  <c r="B73" i="24"/>
  <c r="B74" i="24"/>
  <c r="B75" i="24"/>
  <c r="B76" i="24"/>
  <c r="B77" i="24"/>
  <c r="B78" i="24"/>
  <c r="B79" i="24"/>
  <c r="B80" i="24"/>
  <c r="B81" i="24"/>
  <c r="B82" i="24"/>
  <c r="B83" i="24"/>
  <c r="B84" i="24"/>
  <c r="B85" i="24"/>
  <c r="B86" i="24"/>
  <c r="B87" i="24"/>
  <c r="B88" i="24"/>
  <c r="B89" i="24"/>
  <c r="B90" i="24"/>
  <c r="B91" i="24"/>
  <c r="B92" i="24"/>
  <c r="B93" i="24"/>
  <c r="B94" i="24"/>
  <c r="B95" i="24"/>
  <c r="B96" i="24"/>
  <c r="B97" i="24"/>
  <c r="B98" i="24"/>
  <c r="B99" i="24"/>
  <c r="B100" i="24"/>
  <c r="B101" i="24"/>
  <c r="B102" i="24"/>
  <c r="B103" i="24"/>
  <c r="B104" i="24"/>
  <c r="B105" i="24"/>
  <c r="B106" i="24"/>
  <c r="B107" i="24"/>
  <c r="B108" i="24"/>
  <c r="B109" i="24"/>
  <c r="B110" i="24"/>
  <c r="B111" i="24"/>
  <c r="B112" i="24"/>
  <c r="B113" i="24"/>
  <c r="B114" i="24"/>
  <c r="B115" i="24"/>
  <c r="B116" i="24"/>
  <c r="B117" i="24"/>
  <c r="B118" i="24"/>
  <c r="B119" i="24"/>
  <c r="B120" i="24"/>
  <c r="B121" i="24"/>
  <c r="B122" i="24"/>
  <c r="B123" i="24"/>
  <c r="B124" i="24"/>
  <c r="B125" i="24"/>
  <c r="B126" i="24"/>
  <c r="B127" i="24"/>
  <c r="B128" i="24"/>
  <c r="B129" i="24"/>
  <c r="B130" i="24"/>
  <c r="B131" i="24"/>
  <c r="B132" i="24"/>
  <c r="B133" i="24"/>
  <c r="B134" i="24"/>
  <c r="B135" i="24"/>
  <c r="B136" i="24"/>
  <c r="B137" i="24"/>
  <c r="B138" i="24"/>
  <c r="B139" i="24"/>
  <c r="B140" i="24"/>
  <c r="B141" i="24"/>
  <c r="B142" i="24"/>
  <c r="B143" i="24"/>
  <c r="B144" i="24"/>
  <c r="B145" i="24"/>
  <c r="B146" i="24"/>
  <c r="B147" i="24"/>
  <c r="B148" i="24"/>
  <c r="B149" i="24"/>
  <c r="B150" i="24"/>
  <c r="B151" i="24"/>
  <c r="B152" i="24"/>
  <c r="B153" i="24"/>
  <c r="B154" i="24"/>
  <c r="B155" i="24"/>
  <c r="B156" i="24"/>
  <c r="B157" i="24"/>
  <c r="B158" i="24"/>
  <c r="B159" i="24"/>
  <c r="B160" i="24"/>
  <c r="B161" i="24"/>
  <c r="B162" i="24"/>
  <c r="B5" i="24"/>
  <c r="A315" i="13" l="1" a="1"/>
  <c r="A315" i="13" s="1"/>
  <c r="A25" i="14" a="1"/>
  <c r="A25" i="14" s="1"/>
  <c r="E24" i="14"/>
  <c r="H24" i="14"/>
  <c r="F24" i="14"/>
  <c r="G24" i="14"/>
  <c r="D5" i="14"/>
  <c r="A316" i="13" l="1" a="1"/>
  <c r="A316" i="13" s="1"/>
  <c r="A26" i="14" a="1"/>
  <c r="A26" i="14" s="1"/>
  <c r="G25" i="14"/>
  <c r="F25" i="14"/>
  <c r="H25" i="14"/>
  <c r="E25" i="14"/>
  <c r="D6" i="14"/>
  <c r="C6" i="14"/>
  <c r="B6" i="14"/>
  <c r="A27" i="14" l="1" a="1"/>
  <c r="A27" i="14" s="1"/>
  <c r="F26" i="14"/>
  <c r="G26" i="14"/>
  <c r="H26" i="14"/>
  <c r="E26" i="14"/>
  <c r="A317" i="13" a="1"/>
  <c r="A317" i="13" s="1"/>
  <c r="C7" i="14"/>
  <c r="D7" i="14"/>
  <c r="B7" i="14"/>
  <c r="A318" i="13" l="1" a="1"/>
  <c r="A318" i="13" s="1"/>
  <c r="A28" i="14" a="1"/>
  <c r="A28" i="14" s="1"/>
  <c r="G27" i="14"/>
  <c r="E27" i="14"/>
  <c r="H27" i="14"/>
  <c r="F27" i="14"/>
  <c r="D8" i="14"/>
  <c r="C8" i="14"/>
  <c r="B8" i="14"/>
  <c r="A319" i="13" l="1" a="1"/>
  <c r="A319" i="13" s="1"/>
  <c r="A29" i="14" a="1"/>
  <c r="A29" i="14" s="1"/>
  <c r="E28" i="14"/>
  <c r="G28" i="14"/>
  <c r="H28" i="14"/>
  <c r="F28" i="14"/>
  <c r="C10" i="14"/>
  <c r="B10" i="14"/>
  <c r="D10" i="14"/>
  <c r="D11" i="14"/>
  <c r="C9" i="14"/>
  <c r="D9" i="14"/>
  <c r="B9" i="14"/>
  <c r="A320" i="13" l="1" a="1"/>
  <c r="A320" i="13" s="1"/>
  <c r="A30" i="14" a="1"/>
  <c r="A30" i="14" s="1"/>
  <c r="H29" i="14"/>
  <c r="E29" i="14"/>
  <c r="F29" i="14"/>
  <c r="G29" i="14"/>
  <c r="C11" i="14"/>
  <c r="B11" i="14"/>
  <c r="A321" i="13" l="1" a="1"/>
  <c r="A321" i="13" s="1"/>
  <c r="A31" i="14" a="1"/>
  <c r="A31" i="14" s="1"/>
  <c r="G30" i="14"/>
  <c r="F30" i="14"/>
  <c r="E30" i="14"/>
  <c r="H30" i="14"/>
  <c r="C13" i="14"/>
  <c r="D13" i="14"/>
  <c r="B13" i="14"/>
  <c r="B14" i="14"/>
  <c r="C12" i="14"/>
  <c r="D12" i="14"/>
  <c r="B12" i="14"/>
  <c r="A32" i="14" l="1" a="1"/>
  <c r="A32" i="14" s="1"/>
  <c r="E31" i="14"/>
  <c r="G31" i="14"/>
  <c r="F31" i="14"/>
  <c r="H31" i="14"/>
  <c r="A322" i="13" a="1"/>
  <c r="A322" i="13" s="1"/>
  <c r="D14" i="14"/>
  <c r="C14" i="14"/>
  <c r="B322" i="13" l="1"/>
  <c r="C322" i="13"/>
  <c r="D322" i="13"/>
  <c r="A323" i="13" a="1"/>
  <c r="A323" i="13" s="1"/>
  <c r="A33" i="14" a="1"/>
  <c r="A33" i="14" s="1"/>
  <c r="G32" i="14"/>
  <c r="F32" i="14"/>
  <c r="H32" i="14"/>
  <c r="E32" i="14"/>
  <c r="D15" i="14"/>
  <c r="B15" i="14"/>
  <c r="C15" i="14"/>
  <c r="A324" i="13" l="1" a="1"/>
  <c r="A324" i="13" s="1"/>
  <c r="B323" i="13"/>
  <c r="C323" i="13"/>
  <c r="D323" i="13"/>
  <c r="A34" i="14" a="1"/>
  <c r="A34" i="14" s="1"/>
  <c r="F33" i="14"/>
  <c r="H33" i="14"/>
  <c r="G33" i="14"/>
  <c r="E33" i="14"/>
  <c r="D16" i="14"/>
  <c r="C16" i="14"/>
  <c r="B16" i="14"/>
  <c r="A35" i="14" l="1" a="1"/>
  <c r="A35" i="14" s="1"/>
  <c r="E34" i="14"/>
  <c r="F34" i="14"/>
  <c r="H34" i="14"/>
  <c r="G34" i="14"/>
  <c r="B324" i="13"/>
  <c r="C324" i="13"/>
  <c r="D324" i="13"/>
  <c r="A325" i="13" a="1"/>
  <c r="A325" i="13" s="1"/>
  <c r="C17" i="14"/>
  <c r="D17" i="14"/>
  <c r="B17" i="14"/>
  <c r="D325" i="13" l="1"/>
  <c r="B325" i="13"/>
  <c r="C325" i="13"/>
  <c r="A326" i="13" a="1"/>
  <c r="A326" i="13" s="1"/>
  <c r="A36" i="14" a="1"/>
  <c r="A36" i="14" s="1"/>
  <c r="G35" i="14"/>
  <c r="F35" i="14"/>
  <c r="H35" i="14"/>
  <c r="E35" i="14"/>
  <c r="D18" i="14"/>
  <c r="B18" i="14"/>
  <c r="C18" i="14"/>
  <c r="D19" i="14"/>
  <c r="D326" i="13" l="1"/>
  <c r="B326" i="13"/>
  <c r="C326" i="13"/>
  <c r="A327" i="13" a="1"/>
  <c r="A327" i="13" s="1"/>
  <c r="A37" i="14" a="1"/>
  <c r="A37" i="14" s="1"/>
  <c r="F36" i="14"/>
  <c r="H36" i="14"/>
  <c r="E36" i="14"/>
  <c r="G36" i="14"/>
  <c r="C19" i="14"/>
  <c r="C20" i="14"/>
  <c r="B19" i="14"/>
  <c r="A38" i="14" l="1" a="1"/>
  <c r="A38" i="14" s="1"/>
  <c r="H37" i="14"/>
  <c r="E37" i="14"/>
  <c r="F37" i="14"/>
  <c r="G37" i="14"/>
  <c r="B327" i="13"/>
  <c r="C327" i="13"/>
  <c r="D327" i="13"/>
  <c r="A328" i="13" a="1"/>
  <c r="A328" i="13" s="1"/>
  <c r="B20" i="14"/>
  <c r="D20" i="14"/>
  <c r="D328" i="13" l="1"/>
  <c r="B328" i="13"/>
  <c r="C328" i="13"/>
  <c r="A329" i="13" a="1"/>
  <c r="A329" i="13" s="1"/>
  <c r="A39" i="14" a="1"/>
  <c r="A39" i="14" s="1"/>
  <c r="F38" i="14"/>
  <c r="H38" i="14"/>
  <c r="G38" i="14"/>
  <c r="E38" i="14"/>
  <c r="D21" i="14"/>
  <c r="C21" i="14"/>
  <c r="B21" i="14"/>
  <c r="B22" i="14"/>
  <c r="D329" i="13" l="1"/>
  <c r="B329" i="13"/>
  <c r="C329" i="13"/>
  <c r="A330" i="13" a="1"/>
  <c r="A330" i="13" s="1"/>
  <c r="A40" i="14" a="1"/>
  <c r="A40" i="14" s="1"/>
  <c r="G39" i="14"/>
  <c r="H39" i="14"/>
  <c r="F39" i="14"/>
  <c r="E39" i="14"/>
  <c r="C23" i="14"/>
  <c r="D22" i="14"/>
  <c r="C22" i="14"/>
  <c r="B330" i="13" l="1"/>
  <c r="C330" i="13"/>
  <c r="D330" i="13"/>
  <c r="A331" i="13" a="1"/>
  <c r="A331" i="13" s="1"/>
  <c r="A41" i="14" a="1"/>
  <c r="A41" i="14" s="1"/>
  <c r="G40" i="14"/>
  <c r="E40" i="14"/>
  <c r="F40" i="14"/>
  <c r="H40" i="14"/>
  <c r="D23" i="14"/>
  <c r="B23" i="14"/>
  <c r="A42" i="14" l="1" a="1"/>
  <c r="A42" i="14" s="1"/>
  <c r="G41" i="14"/>
  <c r="H41" i="14"/>
  <c r="F41" i="14"/>
  <c r="E41" i="14"/>
  <c r="B331" i="13"/>
  <c r="C331" i="13"/>
  <c r="D331" i="13"/>
  <c r="D24" i="14"/>
  <c r="C24" i="14"/>
  <c r="B24" i="14"/>
  <c r="A43" i="14" l="1" a="1"/>
  <c r="A43" i="14" s="1"/>
  <c r="F42" i="14"/>
  <c r="G42" i="14"/>
  <c r="E42" i="14"/>
  <c r="H42" i="14"/>
  <c r="C25" i="14"/>
  <c r="D25" i="14"/>
  <c r="B25" i="14"/>
  <c r="A44" i="14" l="1" a="1"/>
  <c r="A44" i="14" s="1"/>
  <c r="F43" i="14"/>
  <c r="E43" i="14"/>
  <c r="G43" i="14"/>
  <c r="H43" i="14"/>
  <c r="D26" i="14"/>
  <c r="D27" i="14"/>
  <c r="B26" i="14"/>
  <c r="C26" i="14"/>
  <c r="A45" i="14" l="1" a="1"/>
  <c r="A45" i="14" s="1"/>
  <c r="G44" i="14"/>
  <c r="E44" i="14"/>
  <c r="H44" i="14"/>
  <c r="F44" i="14"/>
  <c r="C27" i="14"/>
  <c r="C28" i="14"/>
  <c r="B27" i="14"/>
  <c r="A46" i="14" l="1" a="1"/>
  <c r="A46" i="14" s="1"/>
  <c r="E45" i="14"/>
  <c r="G45" i="14"/>
  <c r="H45" i="14"/>
  <c r="F45" i="14"/>
  <c r="D28" i="14"/>
  <c r="B28" i="14"/>
  <c r="C29" i="14"/>
  <c r="A47" i="14" l="1" a="1"/>
  <c r="A47" i="14" s="1"/>
  <c r="H46" i="14"/>
  <c r="E46" i="14"/>
  <c r="G46" i="14"/>
  <c r="F46" i="14"/>
  <c r="B29" i="14"/>
  <c r="D29" i="14"/>
  <c r="B30" i="14"/>
  <c r="A48" i="14" l="1" a="1"/>
  <c r="A48" i="14" s="1"/>
  <c r="F47" i="14"/>
  <c r="H47" i="14"/>
  <c r="G47" i="14"/>
  <c r="E47" i="14"/>
  <c r="D30" i="14"/>
  <c r="C30" i="14"/>
  <c r="A49" i="14" l="1" a="1"/>
  <c r="A49" i="14" s="1"/>
  <c r="G48" i="14"/>
  <c r="F48" i="14"/>
  <c r="H48" i="14"/>
  <c r="E48" i="14"/>
  <c r="D31" i="14"/>
  <c r="C31" i="14"/>
  <c r="B31" i="14"/>
  <c r="A50" i="14" l="1" a="1"/>
  <c r="A50" i="14" s="1"/>
  <c r="F49" i="14"/>
  <c r="H49" i="14"/>
  <c r="E49" i="14"/>
  <c r="G49" i="14"/>
  <c r="D32" i="14"/>
  <c r="C32" i="14"/>
  <c r="B32" i="14"/>
  <c r="A51" i="14" l="1" a="1"/>
  <c r="A51" i="14" s="1"/>
  <c r="E50" i="14"/>
  <c r="G50" i="14"/>
  <c r="F50" i="14"/>
  <c r="H50" i="14"/>
  <c r="C33" i="14"/>
  <c r="D33" i="14"/>
  <c r="B33" i="14"/>
  <c r="A52" i="14" l="1" a="1"/>
  <c r="A52" i="14" s="1"/>
  <c r="H51" i="14"/>
  <c r="G51" i="14"/>
  <c r="F51" i="14"/>
  <c r="E51" i="14"/>
  <c r="B34" i="14"/>
  <c r="C34" i="14"/>
  <c r="D34" i="14"/>
  <c r="A53" i="14" l="1" a="1"/>
  <c r="A53" i="14" s="1"/>
  <c r="G52" i="14"/>
  <c r="F52" i="14"/>
  <c r="H52" i="14"/>
  <c r="E52" i="14"/>
  <c r="D35" i="14"/>
  <c r="C35" i="14"/>
  <c r="C36" i="14"/>
  <c r="B35" i="14"/>
  <c r="A54" i="14" l="1" a="1"/>
  <c r="A54" i="14" s="1"/>
  <c r="E53" i="14"/>
  <c r="G53" i="14"/>
  <c r="F53" i="14"/>
  <c r="H53" i="14"/>
  <c r="B36" i="14"/>
  <c r="C37" i="14"/>
  <c r="D36" i="14"/>
  <c r="A55" i="14" l="1" a="1"/>
  <c r="A55" i="14" s="1"/>
  <c r="H54" i="14"/>
  <c r="F54" i="14"/>
  <c r="E54" i="14"/>
  <c r="G54" i="14"/>
  <c r="B37" i="14"/>
  <c r="B38" i="14"/>
  <c r="D37" i="14"/>
  <c r="A56" i="14" l="1" a="1"/>
  <c r="A56" i="14" s="1"/>
  <c r="H55" i="14"/>
  <c r="F55" i="14"/>
  <c r="G55" i="14"/>
  <c r="E55" i="14"/>
  <c r="B39" i="14"/>
  <c r="D38" i="14"/>
  <c r="C38" i="14"/>
  <c r="A57" i="14" l="1" a="1"/>
  <c r="A57" i="14" s="1"/>
  <c r="E56" i="14"/>
  <c r="F56" i="14"/>
  <c r="H56" i="14"/>
  <c r="G56" i="14"/>
  <c r="D39" i="14"/>
  <c r="C39" i="14"/>
  <c r="A58" i="14" l="1" a="1"/>
  <c r="A58" i="14" s="1"/>
  <c r="G57" i="14"/>
  <c r="H57" i="14"/>
  <c r="E57" i="14"/>
  <c r="F57" i="14"/>
  <c r="D40" i="14"/>
  <c r="C40" i="14"/>
  <c r="B40" i="14"/>
  <c r="A59" i="14" l="1" a="1"/>
  <c r="A59" i="14" s="1"/>
  <c r="H58" i="14"/>
  <c r="F58" i="14"/>
  <c r="G58" i="14"/>
  <c r="E58" i="14"/>
  <c r="C41" i="14"/>
  <c r="D41" i="14"/>
  <c r="B41" i="14"/>
  <c r="A60" i="14" l="1" a="1"/>
  <c r="A60" i="14" s="1"/>
  <c r="G59" i="14"/>
  <c r="F59" i="14"/>
  <c r="E59" i="14"/>
  <c r="H59" i="14"/>
  <c r="B42" i="14"/>
  <c r="C42" i="14"/>
  <c r="D42" i="14"/>
  <c r="A61" i="14" l="1" a="1"/>
  <c r="A61" i="14" s="1"/>
  <c r="E60" i="14"/>
  <c r="F60" i="14"/>
  <c r="H60" i="14"/>
  <c r="G60" i="14"/>
  <c r="D43" i="14"/>
  <c r="C43" i="14"/>
  <c r="C44" i="14"/>
  <c r="B43" i="14"/>
  <c r="A62" i="14" l="1" a="1"/>
  <c r="A62" i="14" s="1"/>
  <c r="G61" i="14"/>
  <c r="E61" i="14"/>
  <c r="H61" i="14"/>
  <c r="F61" i="14"/>
  <c r="D45" i="14"/>
  <c r="B44" i="14"/>
  <c r="D44" i="14"/>
  <c r="A63" i="14" l="1" a="1"/>
  <c r="A63" i="14" s="1"/>
  <c r="G62" i="14"/>
  <c r="F62" i="14"/>
  <c r="H62" i="14"/>
  <c r="E62" i="14"/>
  <c r="B45" i="14"/>
  <c r="C45" i="14"/>
  <c r="B46" i="14"/>
  <c r="A64" i="14" l="1" a="1"/>
  <c r="A64" i="14" s="1"/>
  <c r="G63" i="14"/>
  <c r="F63" i="14"/>
  <c r="H63" i="14"/>
  <c r="E63" i="14"/>
  <c r="B47" i="14"/>
  <c r="D46" i="14"/>
  <c r="C46" i="14"/>
  <c r="A65" i="14" l="1" a="1"/>
  <c r="A65" i="14" s="1"/>
  <c r="F64" i="14"/>
  <c r="G64" i="14"/>
  <c r="H64" i="14"/>
  <c r="E64" i="14"/>
  <c r="D47" i="14"/>
  <c r="C47" i="14"/>
  <c r="A66" i="14" l="1" a="1"/>
  <c r="A66" i="14" s="1"/>
  <c r="F65" i="14"/>
  <c r="H65" i="14"/>
  <c r="E65" i="14"/>
  <c r="G65" i="14"/>
  <c r="D48" i="14"/>
  <c r="C48" i="14"/>
  <c r="B48" i="14"/>
  <c r="A67" i="14" l="1" a="1"/>
  <c r="A67" i="14" s="1"/>
  <c r="E66" i="14"/>
  <c r="H66" i="14"/>
  <c r="F66" i="14"/>
  <c r="G66" i="14"/>
  <c r="C49" i="14"/>
  <c r="D49" i="14"/>
  <c r="B49" i="14"/>
  <c r="A68" i="14" l="1" a="1"/>
  <c r="A68" i="14" s="1"/>
  <c r="H67" i="14"/>
  <c r="F67" i="14"/>
  <c r="G67" i="14"/>
  <c r="E67" i="14"/>
  <c r="D50" i="14"/>
  <c r="D51" i="14"/>
  <c r="B50" i="14"/>
  <c r="C50" i="14"/>
  <c r="A69" i="14" l="1" a="1"/>
  <c r="A69" i="14" s="1"/>
  <c r="E68" i="14"/>
  <c r="F68" i="14"/>
  <c r="G68" i="14"/>
  <c r="H68" i="14"/>
  <c r="D52" i="14"/>
  <c r="C51" i="14"/>
  <c r="B51" i="14"/>
  <c r="A70" i="14" l="1" a="1"/>
  <c r="A70" i="14" s="1"/>
  <c r="E69" i="14"/>
  <c r="H69" i="14"/>
  <c r="F69" i="14"/>
  <c r="G69" i="14"/>
  <c r="D53" i="14"/>
  <c r="C52" i="14"/>
  <c r="B52" i="14"/>
  <c r="A71" i="14" l="1" a="1"/>
  <c r="A71" i="14" s="1"/>
  <c r="F70" i="14"/>
  <c r="H70" i="14"/>
  <c r="E70" i="14"/>
  <c r="G70" i="14"/>
  <c r="C53" i="14"/>
  <c r="B53" i="14"/>
  <c r="B54" i="14"/>
  <c r="A72" i="14" l="1" a="1"/>
  <c r="A72" i="14" s="1"/>
  <c r="E71" i="14"/>
  <c r="G71" i="14"/>
  <c r="F71" i="14"/>
  <c r="H71" i="14"/>
  <c r="D54" i="14"/>
  <c r="C54" i="14"/>
  <c r="A73" i="14" l="1" a="1"/>
  <c r="A73" i="14" s="1"/>
  <c r="G72" i="14"/>
  <c r="F72" i="14"/>
  <c r="H72" i="14"/>
  <c r="E72" i="14"/>
  <c r="D55" i="14"/>
  <c r="C55" i="14"/>
  <c r="B55" i="14"/>
  <c r="A74" i="14" l="1" a="1"/>
  <c r="A74" i="14" s="1"/>
  <c r="G73" i="14"/>
  <c r="F73" i="14"/>
  <c r="H73" i="14"/>
  <c r="E73" i="14"/>
  <c r="D56" i="14"/>
  <c r="C56" i="14"/>
  <c r="B56" i="14"/>
  <c r="A75" i="14" l="1" a="1"/>
  <c r="A75" i="14" s="1"/>
  <c r="E74" i="14"/>
  <c r="H74" i="14"/>
  <c r="G74" i="14"/>
  <c r="F74" i="14"/>
  <c r="C57" i="14"/>
  <c r="D57" i="14"/>
  <c r="B57" i="14"/>
  <c r="A76" i="14" l="1" a="1"/>
  <c r="A76" i="14" s="1"/>
  <c r="H75" i="14"/>
  <c r="G75" i="14"/>
  <c r="F75" i="14"/>
  <c r="E75" i="14"/>
  <c r="D58" i="14"/>
  <c r="B58" i="14"/>
  <c r="D59" i="14"/>
  <c r="C58" i="14"/>
  <c r="A77" i="14" l="1" a="1"/>
  <c r="A77" i="14" s="1"/>
  <c r="H76" i="14"/>
  <c r="G76" i="14"/>
  <c r="F76" i="14"/>
  <c r="E76" i="14"/>
  <c r="C59" i="14"/>
  <c r="C60" i="14"/>
  <c r="B59" i="14"/>
  <c r="A78" i="14" l="1" a="1"/>
  <c r="A78" i="14" s="1"/>
  <c r="F77" i="14"/>
  <c r="H77" i="14"/>
  <c r="E77" i="14"/>
  <c r="G77" i="14"/>
  <c r="B60" i="14"/>
  <c r="C61" i="14"/>
  <c r="D60" i="14"/>
  <c r="A79" i="14" l="1" a="1"/>
  <c r="A79" i="14" s="1"/>
  <c r="F78" i="14"/>
  <c r="H78" i="14"/>
  <c r="G78" i="14"/>
  <c r="E78" i="14"/>
  <c r="B61" i="14"/>
  <c r="B62" i="14"/>
  <c r="D61" i="14"/>
  <c r="A80" i="14" l="1" a="1"/>
  <c r="A80" i="14" s="1"/>
  <c r="F79" i="14"/>
  <c r="E79" i="14"/>
  <c r="G79" i="14"/>
  <c r="H79" i="14"/>
  <c r="C62" i="14"/>
  <c r="D62" i="14"/>
  <c r="A81" i="14" l="1" a="1"/>
  <c r="A81" i="14" s="1"/>
  <c r="E80" i="14"/>
  <c r="H80" i="14"/>
  <c r="F80" i="14"/>
  <c r="G80" i="14"/>
  <c r="D63" i="14"/>
  <c r="B63" i="14"/>
  <c r="C63" i="14"/>
  <c r="A82" i="14" l="1" a="1"/>
  <c r="A82" i="14" s="1"/>
  <c r="G81" i="14"/>
  <c r="E81" i="14"/>
  <c r="F81" i="14"/>
  <c r="H81" i="14"/>
  <c r="D64" i="14"/>
  <c r="C64" i="14"/>
  <c r="B64" i="14"/>
  <c r="A83" i="14" l="1" a="1"/>
  <c r="A83" i="14" s="1"/>
  <c r="G82" i="14"/>
  <c r="E82" i="14"/>
  <c r="F82" i="14"/>
  <c r="H82" i="14"/>
  <c r="C65" i="14"/>
  <c r="D65" i="14"/>
  <c r="B65" i="14"/>
  <c r="A84" i="14" l="1" a="1"/>
  <c r="A84" i="14" s="1"/>
  <c r="H83" i="14"/>
  <c r="F83" i="14"/>
  <c r="E83" i="14"/>
  <c r="G83" i="14"/>
  <c r="D66" i="14"/>
  <c r="D67" i="14"/>
  <c r="B66" i="14"/>
  <c r="C66" i="14"/>
  <c r="A85" i="14" l="1" a="1"/>
  <c r="A85" i="14" s="1"/>
  <c r="H84" i="14"/>
  <c r="G84" i="14"/>
  <c r="F84" i="14"/>
  <c r="E84" i="14"/>
  <c r="C67" i="14"/>
  <c r="C68" i="14"/>
  <c r="B67" i="14"/>
  <c r="A86" i="14" l="1" a="1"/>
  <c r="A86" i="14" s="1"/>
  <c r="H85" i="14"/>
  <c r="E85" i="14"/>
  <c r="G85" i="14"/>
  <c r="F85" i="14"/>
  <c r="B68" i="14"/>
  <c r="C69" i="14"/>
  <c r="D68" i="14"/>
  <c r="A87" i="14" l="1" a="1"/>
  <c r="A87" i="14" s="1"/>
  <c r="E86" i="14"/>
  <c r="H86" i="14"/>
  <c r="F86" i="14"/>
  <c r="G86" i="14"/>
  <c r="D69" i="14"/>
  <c r="B69" i="14"/>
  <c r="C70" i="14"/>
  <c r="A88" i="14" l="1" a="1"/>
  <c r="A88" i="14" s="1"/>
  <c r="H87" i="14"/>
  <c r="F87" i="14"/>
  <c r="E87" i="14"/>
  <c r="G87" i="14"/>
  <c r="B70" i="14"/>
  <c r="C71" i="14"/>
  <c r="D70" i="14"/>
  <c r="A89" i="14" l="1" a="1"/>
  <c r="A89" i="14" s="1"/>
  <c r="G88" i="14"/>
  <c r="F88" i="14"/>
  <c r="E88" i="14"/>
  <c r="H88" i="14"/>
  <c r="B71" i="14"/>
  <c r="C72" i="14"/>
  <c r="D71" i="14"/>
  <c r="A90" i="14" l="1" a="1"/>
  <c r="A90" i="14" s="1"/>
  <c r="E89" i="14"/>
  <c r="H89" i="14"/>
  <c r="F89" i="14"/>
  <c r="G89" i="14"/>
  <c r="B72" i="14"/>
  <c r="C73" i="14"/>
  <c r="D72" i="14"/>
  <c r="A91" i="14" l="1" a="1"/>
  <c r="A91" i="14" s="1"/>
  <c r="E90" i="14"/>
  <c r="G90" i="14"/>
  <c r="H90" i="14"/>
  <c r="F90" i="14"/>
  <c r="D73" i="14"/>
  <c r="B73" i="14"/>
  <c r="C74" i="14"/>
  <c r="A92" i="14" l="1" a="1"/>
  <c r="A92" i="14" s="1"/>
  <c r="H91" i="14"/>
  <c r="F91" i="14"/>
  <c r="E91" i="14"/>
  <c r="G91" i="14"/>
  <c r="B74" i="14"/>
  <c r="D74" i="14"/>
  <c r="A93" i="14" l="1" a="1"/>
  <c r="A93" i="14" s="1"/>
  <c r="F92" i="14"/>
  <c r="E92" i="14"/>
  <c r="H92" i="14"/>
  <c r="G92" i="14"/>
  <c r="C75" i="14"/>
  <c r="B75" i="14"/>
  <c r="C76" i="14"/>
  <c r="D75" i="14"/>
  <c r="A94" i="14" l="1" a="1"/>
  <c r="A94" i="14" s="1"/>
  <c r="F93" i="14"/>
  <c r="G93" i="14"/>
  <c r="E93" i="14"/>
  <c r="H93" i="14"/>
  <c r="B76" i="14"/>
  <c r="D76" i="14"/>
  <c r="A95" i="14" l="1" a="1"/>
  <c r="A95" i="14" s="1"/>
  <c r="F94" i="14"/>
  <c r="E94" i="14"/>
  <c r="G94" i="14"/>
  <c r="H94" i="14"/>
  <c r="D77" i="14"/>
  <c r="C77" i="14"/>
  <c r="B77" i="14"/>
  <c r="B78" i="14"/>
  <c r="A96" i="14" l="1" a="1"/>
  <c r="A96" i="14" s="1"/>
  <c r="H95" i="14"/>
  <c r="F95" i="14"/>
  <c r="E95" i="14"/>
  <c r="G95" i="14"/>
  <c r="D78" i="14"/>
  <c r="D79" i="14"/>
  <c r="C78" i="14"/>
  <c r="A97" i="14" l="1" a="1"/>
  <c r="A97" i="14" s="1"/>
  <c r="G96" i="14"/>
  <c r="E96" i="14"/>
  <c r="H96" i="14"/>
  <c r="F96" i="14"/>
  <c r="B79" i="14"/>
  <c r="C79" i="14"/>
  <c r="A98" i="14" l="1" a="1"/>
  <c r="A98" i="14" s="1"/>
  <c r="H97" i="14"/>
  <c r="G97" i="14"/>
  <c r="E97" i="14"/>
  <c r="F97" i="14"/>
  <c r="D80" i="14"/>
  <c r="C80" i="14"/>
  <c r="B80" i="14"/>
  <c r="A99" i="14" l="1" a="1"/>
  <c r="A99" i="14" s="1"/>
  <c r="G98" i="14"/>
  <c r="F98" i="14"/>
  <c r="H98" i="14"/>
  <c r="E98" i="14"/>
  <c r="C81" i="14"/>
  <c r="B81" i="14"/>
  <c r="B82" i="14"/>
  <c r="D81" i="14"/>
  <c r="A100" i="14" l="1" a="1"/>
  <c r="A100" i="14" s="1"/>
  <c r="E99" i="14"/>
  <c r="F99" i="14"/>
  <c r="H99" i="14"/>
  <c r="G99" i="14"/>
  <c r="D82" i="14"/>
  <c r="C82" i="14"/>
  <c r="A101" i="14" l="1" a="1"/>
  <c r="A101" i="14" s="1"/>
  <c r="G100" i="14"/>
  <c r="H100" i="14"/>
  <c r="E100" i="14"/>
  <c r="F100" i="14"/>
  <c r="D83" i="14"/>
  <c r="C83" i="14"/>
  <c r="B83" i="14"/>
  <c r="A102" i="14" l="1" a="1"/>
  <c r="A102" i="14" s="1"/>
  <c r="E101" i="14"/>
  <c r="H101" i="14"/>
  <c r="F101" i="14"/>
  <c r="G101" i="14"/>
  <c r="D84" i="14"/>
  <c r="C84" i="14"/>
  <c r="B84" i="14"/>
  <c r="A103" i="14" l="1" a="1"/>
  <c r="A103" i="14" s="1"/>
  <c r="E102" i="14"/>
  <c r="H102" i="14"/>
  <c r="F102" i="14"/>
  <c r="G102" i="14"/>
  <c r="D85" i="14"/>
  <c r="C85" i="14"/>
  <c r="B85" i="14"/>
  <c r="A104" i="14" l="1" a="1"/>
  <c r="A104" i="14" s="1"/>
  <c r="E103" i="14"/>
  <c r="G103" i="14"/>
  <c r="F103" i="14"/>
  <c r="H103" i="14"/>
  <c r="D86" i="14"/>
  <c r="D87" i="14"/>
  <c r="C86" i="14"/>
  <c r="B86" i="14"/>
  <c r="A105" i="14" l="1" a="1"/>
  <c r="A105" i="14" s="1"/>
  <c r="F104" i="14"/>
  <c r="H104" i="14"/>
  <c r="E104" i="14"/>
  <c r="G104" i="14"/>
  <c r="C87" i="14"/>
  <c r="C88" i="14"/>
  <c r="B87" i="14"/>
  <c r="A106" i="14" l="1" a="1"/>
  <c r="A106" i="14" s="1"/>
  <c r="E105" i="14"/>
  <c r="H105" i="14"/>
  <c r="F105" i="14"/>
  <c r="G105" i="14"/>
  <c r="B88" i="14"/>
  <c r="D89" i="14"/>
  <c r="D88" i="14"/>
  <c r="A107" i="14" l="1" a="1"/>
  <c r="A107" i="14" s="1"/>
  <c r="E106" i="14"/>
  <c r="F106" i="14"/>
  <c r="G106" i="14"/>
  <c r="H106" i="14"/>
  <c r="C89" i="14"/>
  <c r="B89" i="14"/>
  <c r="C90" i="14"/>
  <c r="A108" i="14" l="1" a="1"/>
  <c r="A108" i="14" s="1"/>
  <c r="E107" i="14"/>
  <c r="H107" i="14"/>
  <c r="G107" i="14"/>
  <c r="F107" i="14"/>
  <c r="D90" i="14"/>
  <c r="B90" i="14"/>
  <c r="A109" i="14" l="1" a="1"/>
  <c r="A109" i="14" s="1"/>
  <c r="F108" i="14"/>
  <c r="H108" i="14"/>
  <c r="G108" i="14"/>
  <c r="E108" i="14"/>
  <c r="D91" i="14"/>
  <c r="C91" i="14"/>
  <c r="B91" i="14"/>
  <c r="A110" i="14" l="1" a="1"/>
  <c r="A110" i="14" s="1"/>
  <c r="G109" i="14"/>
  <c r="E109" i="14"/>
  <c r="F109" i="14"/>
  <c r="H109" i="14"/>
  <c r="D92" i="14"/>
  <c r="C92" i="14"/>
  <c r="B92" i="14"/>
  <c r="A111" i="14" l="1" a="1"/>
  <c r="A111" i="14" s="1"/>
  <c r="E110" i="14"/>
  <c r="G110" i="14"/>
  <c r="F110" i="14"/>
  <c r="H110" i="14"/>
  <c r="C93" i="14"/>
  <c r="B93" i="14"/>
  <c r="D93" i="14"/>
  <c r="A112" i="14" l="1" a="1"/>
  <c r="A112" i="14" s="1"/>
  <c r="G111" i="14"/>
  <c r="E111" i="14"/>
  <c r="F111" i="14"/>
  <c r="H111" i="14"/>
  <c r="D94" i="14"/>
  <c r="B94" i="14"/>
  <c r="C94" i="14"/>
  <c r="A113" i="14" l="1" a="1"/>
  <c r="A113" i="14" s="1"/>
  <c r="H112" i="14"/>
  <c r="E112" i="14"/>
  <c r="F112" i="14"/>
  <c r="G112" i="14"/>
  <c r="D95" i="14"/>
  <c r="C95" i="14"/>
  <c r="D96" i="14"/>
  <c r="B95" i="14"/>
  <c r="A114" i="14" l="1" a="1"/>
  <c r="A114" i="14" s="1"/>
  <c r="G113" i="14"/>
  <c r="F113" i="14"/>
  <c r="E113" i="14"/>
  <c r="H113" i="14"/>
  <c r="C96" i="14"/>
  <c r="B96" i="14"/>
  <c r="C97" i="14"/>
  <c r="A115" i="14" l="1" a="1"/>
  <c r="A115" i="14" s="1"/>
  <c r="G114" i="14"/>
  <c r="F114" i="14"/>
  <c r="H114" i="14"/>
  <c r="E114" i="14"/>
  <c r="B97" i="14"/>
  <c r="C98" i="14"/>
  <c r="D97" i="14"/>
  <c r="A116" i="14" l="1" a="1"/>
  <c r="A116" i="14" s="1"/>
  <c r="H115" i="14"/>
  <c r="F115" i="14"/>
  <c r="G115" i="14"/>
  <c r="E115" i="14"/>
  <c r="D98" i="14"/>
  <c r="B98" i="14"/>
  <c r="B99" i="14"/>
  <c r="A117" i="14" l="1" a="1"/>
  <c r="A117" i="14" s="1"/>
  <c r="H116" i="14"/>
  <c r="G116" i="14"/>
  <c r="F116" i="14"/>
  <c r="E116" i="14"/>
  <c r="D99" i="14"/>
  <c r="C100" i="14"/>
  <c r="C99" i="14"/>
  <c r="A118" i="14" l="1" a="1"/>
  <c r="A118" i="14" s="1"/>
  <c r="G117" i="14"/>
  <c r="H117" i="14"/>
  <c r="E117" i="14"/>
  <c r="F117" i="14"/>
  <c r="D100" i="14"/>
  <c r="B100" i="14"/>
  <c r="A119" i="14" l="1" a="1"/>
  <c r="A119" i="14" s="1"/>
  <c r="G118" i="14"/>
  <c r="F118" i="14"/>
  <c r="E118" i="14"/>
  <c r="H118" i="14"/>
  <c r="D101" i="14"/>
  <c r="C101" i="14"/>
  <c r="B101" i="14"/>
  <c r="A120" i="14" l="1" a="1"/>
  <c r="A120" i="14" s="1"/>
  <c r="H119" i="14"/>
  <c r="E119" i="14"/>
  <c r="F119" i="14"/>
  <c r="G119" i="14"/>
  <c r="D102" i="14"/>
  <c r="C102" i="14"/>
  <c r="B102" i="14"/>
  <c r="A121" i="14" l="1" a="1"/>
  <c r="A121" i="14" s="1"/>
  <c r="F120" i="14"/>
  <c r="H120" i="14"/>
  <c r="G120" i="14"/>
  <c r="E120" i="14"/>
  <c r="D103" i="14"/>
  <c r="B103" i="14"/>
  <c r="C103" i="14"/>
  <c r="A122" i="14" l="1" a="1"/>
  <c r="A122" i="14" s="1"/>
  <c r="E121" i="14"/>
  <c r="G121" i="14"/>
  <c r="H121" i="14"/>
  <c r="F121" i="14"/>
  <c r="D104" i="14"/>
  <c r="C104" i="14"/>
  <c r="C105" i="14"/>
  <c r="B104" i="14"/>
  <c r="A123" i="14" l="1" a="1"/>
  <c r="A123" i="14" s="1"/>
  <c r="E122" i="14"/>
  <c r="G122" i="14"/>
  <c r="H122" i="14"/>
  <c r="F122" i="14"/>
  <c r="B105" i="14"/>
  <c r="D106" i="14"/>
  <c r="D105" i="14"/>
  <c r="A124" i="14" l="1" a="1"/>
  <c r="A124" i="14" s="1"/>
  <c r="E123" i="14"/>
  <c r="F123" i="14"/>
  <c r="H123" i="14"/>
  <c r="G123" i="14"/>
  <c r="C106" i="14"/>
  <c r="B106" i="14"/>
  <c r="C107" i="14"/>
  <c r="A125" i="14" l="1" a="1"/>
  <c r="A125" i="14" s="1"/>
  <c r="H124" i="14"/>
  <c r="F124" i="14"/>
  <c r="E124" i="14"/>
  <c r="G124" i="14"/>
  <c r="B107" i="14"/>
  <c r="D107" i="14"/>
  <c r="A126" i="14" l="1" a="1"/>
  <c r="A126" i="14" s="1"/>
  <c r="G125" i="14"/>
  <c r="E125" i="14"/>
  <c r="F125" i="14"/>
  <c r="H125" i="14"/>
  <c r="D108" i="14"/>
  <c r="C108" i="14"/>
  <c r="B108" i="14"/>
  <c r="A127" i="14" l="1" a="1"/>
  <c r="A127" i="14" s="1"/>
  <c r="E126" i="14"/>
  <c r="F126" i="14"/>
  <c r="G126" i="14"/>
  <c r="H126" i="14"/>
  <c r="D109" i="14"/>
  <c r="C109" i="14"/>
  <c r="B109" i="14"/>
  <c r="A128" i="14" l="1" a="1"/>
  <c r="A128" i="14" s="1"/>
  <c r="H127" i="14"/>
  <c r="E127" i="14"/>
  <c r="G127" i="14"/>
  <c r="F127" i="14"/>
  <c r="B110" i="14"/>
  <c r="C110" i="14"/>
  <c r="D110" i="14"/>
  <c r="A129" i="14" l="1" a="1"/>
  <c r="A129" i="14" s="1"/>
  <c r="G128" i="14"/>
  <c r="F128" i="14"/>
  <c r="E128" i="14"/>
  <c r="H128" i="14"/>
  <c r="D111" i="14"/>
  <c r="B111" i="14"/>
  <c r="C111" i="14"/>
  <c r="A130" i="14" l="1" a="1"/>
  <c r="A130" i="14" s="1"/>
  <c r="F129" i="14"/>
  <c r="E129" i="14"/>
  <c r="H129" i="14"/>
  <c r="G129" i="14"/>
  <c r="D112" i="14"/>
  <c r="C112" i="14"/>
  <c r="D113" i="14"/>
  <c r="B112" i="14"/>
  <c r="A131" i="14" l="1" a="1"/>
  <c r="A131" i="14" s="1"/>
  <c r="G130" i="14"/>
  <c r="F130" i="14"/>
  <c r="E130" i="14"/>
  <c r="H130" i="14"/>
  <c r="C113" i="14"/>
  <c r="B113" i="14"/>
  <c r="D114" i="14"/>
  <c r="A132" i="14" l="1" a="1"/>
  <c r="A132" i="14" s="1"/>
  <c r="H131" i="14"/>
  <c r="F131" i="14"/>
  <c r="G131" i="14"/>
  <c r="E131" i="14"/>
  <c r="C114" i="14"/>
  <c r="B114" i="14"/>
  <c r="B115" i="14"/>
  <c r="A133" i="14" l="1" a="1"/>
  <c r="A133" i="14" s="1"/>
  <c r="H132" i="14"/>
  <c r="F132" i="14"/>
  <c r="G132" i="14"/>
  <c r="E132" i="14"/>
  <c r="D115" i="14"/>
  <c r="C115" i="14"/>
  <c r="A134" i="14" l="1" a="1"/>
  <c r="A134" i="14" s="1"/>
  <c r="H133" i="14"/>
  <c r="G133" i="14"/>
  <c r="F133" i="14"/>
  <c r="E133" i="14"/>
  <c r="D116" i="14"/>
  <c r="C116" i="14"/>
  <c r="B116" i="14"/>
  <c r="A135" i="14" l="1" a="1"/>
  <c r="A135" i="14" s="1"/>
  <c r="G134" i="14"/>
  <c r="F134" i="14"/>
  <c r="H134" i="14"/>
  <c r="E134" i="14"/>
  <c r="D117" i="14"/>
  <c r="C117" i="14"/>
  <c r="B117" i="14"/>
  <c r="A136" i="14" l="1" a="1"/>
  <c r="A136" i="14" s="1"/>
  <c r="H135" i="14"/>
  <c r="E135" i="14"/>
  <c r="G135" i="14"/>
  <c r="F135" i="14"/>
  <c r="C118" i="14"/>
  <c r="D118" i="14"/>
  <c r="B118" i="14"/>
  <c r="A137" i="14" l="1" a="1"/>
  <c r="A137" i="14" s="1"/>
  <c r="E136" i="14"/>
  <c r="G136" i="14"/>
  <c r="H136" i="14"/>
  <c r="F136" i="14"/>
  <c r="D119" i="14"/>
  <c r="D120" i="14"/>
  <c r="C119" i="14"/>
  <c r="B119" i="14"/>
  <c r="A138" i="14" l="1" a="1"/>
  <c r="A138" i="14" s="1"/>
  <c r="E137" i="14"/>
  <c r="F137" i="14"/>
  <c r="H137" i="14"/>
  <c r="G137" i="14"/>
  <c r="C120" i="14"/>
  <c r="B120" i="14"/>
  <c r="A139" i="14" l="1" a="1"/>
  <c r="A139" i="14" s="1"/>
  <c r="E138" i="14"/>
  <c r="H138" i="14"/>
  <c r="F138" i="14"/>
  <c r="G138" i="14"/>
  <c r="D121" i="14"/>
  <c r="C121" i="14"/>
  <c r="B121" i="14"/>
  <c r="C122" i="14"/>
  <c r="A140" i="14" l="1" a="1"/>
  <c r="A140" i="14" s="1"/>
  <c r="H139" i="14"/>
  <c r="G139" i="14"/>
  <c r="E139" i="14"/>
  <c r="F139" i="14"/>
  <c r="C123" i="14"/>
  <c r="B122" i="14"/>
  <c r="D122" i="14"/>
  <c r="A141" i="14" l="1" a="1"/>
  <c r="A141" i="14" s="1"/>
  <c r="H140" i="14"/>
  <c r="F140" i="14"/>
  <c r="G140" i="14"/>
  <c r="E140" i="14"/>
  <c r="D123" i="14"/>
  <c r="B123" i="14"/>
  <c r="A142" i="14" l="1" a="1"/>
  <c r="A142" i="14" s="1"/>
  <c r="E141" i="14"/>
  <c r="H141" i="14"/>
  <c r="G141" i="14"/>
  <c r="F141" i="14"/>
  <c r="D124" i="14"/>
  <c r="C124" i="14"/>
  <c r="B124" i="14"/>
  <c r="B125" i="14"/>
  <c r="A143" i="14" l="1" a="1"/>
  <c r="A143" i="14" s="1"/>
  <c r="G142" i="14"/>
  <c r="H142" i="14"/>
  <c r="E142" i="14"/>
  <c r="F142" i="14"/>
  <c r="D125" i="14"/>
  <c r="C125" i="14"/>
  <c r="C126" i="14"/>
  <c r="A144" i="14" l="1" a="1"/>
  <c r="A144" i="14" s="1"/>
  <c r="E143" i="14"/>
  <c r="H143" i="14"/>
  <c r="G143" i="14"/>
  <c r="F143" i="14"/>
  <c r="B126" i="14"/>
  <c r="D126" i="14"/>
  <c r="A145" i="14" l="1" a="1"/>
  <c r="A145" i="14" s="1"/>
  <c r="G144" i="14"/>
  <c r="E144" i="14"/>
  <c r="F144" i="14"/>
  <c r="H144" i="14"/>
  <c r="B127" i="14"/>
  <c r="D127" i="14"/>
  <c r="D128" i="14"/>
  <c r="C127" i="14"/>
  <c r="A146" i="14" l="1" a="1"/>
  <c r="A146" i="14" s="1"/>
  <c r="H145" i="14"/>
  <c r="F145" i="14"/>
  <c r="G145" i="14"/>
  <c r="E145" i="14"/>
  <c r="C128" i="14"/>
  <c r="B128" i="14"/>
  <c r="A147" i="14" l="1" a="1"/>
  <c r="A147" i="14" s="1"/>
  <c r="E146" i="14"/>
  <c r="G146" i="14"/>
  <c r="F146" i="14"/>
  <c r="H146" i="14"/>
  <c r="D129" i="14"/>
  <c r="B129" i="14"/>
  <c r="C129" i="14"/>
  <c r="A148" i="14" l="1" a="1"/>
  <c r="A148" i="14" s="1"/>
  <c r="F147" i="14"/>
  <c r="H147" i="14"/>
  <c r="E147" i="14"/>
  <c r="G147" i="14"/>
  <c r="D130" i="14"/>
  <c r="C130" i="14"/>
  <c r="D131" i="14"/>
  <c r="B130" i="14"/>
  <c r="A149" i="14" l="1" a="1"/>
  <c r="A149" i="14" s="1"/>
  <c r="F148" i="14"/>
  <c r="E148" i="14"/>
  <c r="G148" i="14"/>
  <c r="H148" i="14"/>
  <c r="D132" i="14"/>
  <c r="C131" i="14"/>
  <c r="B131" i="14"/>
  <c r="A150" i="14" l="1" a="1"/>
  <c r="A150" i="14" s="1"/>
  <c r="F149" i="14"/>
  <c r="E149" i="14"/>
  <c r="H149" i="14"/>
  <c r="G149" i="14"/>
  <c r="C132" i="14"/>
  <c r="B132" i="14"/>
  <c r="C133" i="14"/>
  <c r="A151" i="14" l="1" a="1"/>
  <c r="A151" i="14" s="1"/>
  <c r="H150" i="14"/>
  <c r="E150" i="14"/>
  <c r="G150" i="14"/>
  <c r="F150" i="14"/>
  <c r="B133" i="14"/>
  <c r="C134" i="14"/>
  <c r="D133" i="14"/>
  <c r="A152" i="14" l="1" a="1"/>
  <c r="A152" i="14" s="1"/>
  <c r="G151" i="14"/>
  <c r="F151" i="14"/>
  <c r="H151" i="14"/>
  <c r="E151" i="14"/>
  <c r="B134" i="14"/>
  <c r="D135" i="14"/>
  <c r="D134" i="14"/>
  <c r="A153" i="14" l="1" a="1"/>
  <c r="A153" i="14" s="1"/>
  <c r="E152" i="14"/>
  <c r="G152" i="14"/>
  <c r="F152" i="14"/>
  <c r="H152" i="14"/>
  <c r="B135" i="14"/>
  <c r="D136" i="14"/>
  <c r="C135" i="14"/>
  <c r="A154" i="14" l="1" a="1"/>
  <c r="A154" i="14" s="1"/>
  <c r="E153" i="14"/>
  <c r="F153" i="14"/>
  <c r="H153" i="14"/>
  <c r="G153" i="14"/>
  <c r="D137" i="14"/>
  <c r="C136" i="14"/>
  <c r="B136" i="14"/>
  <c r="A155" i="14" l="1" a="1"/>
  <c r="A155" i="14" s="1"/>
  <c r="H154" i="14"/>
  <c r="E154" i="14"/>
  <c r="G154" i="14"/>
  <c r="F154" i="14"/>
  <c r="C137" i="14"/>
  <c r="C138" i="14"/>
  <c r="B137" i="14"/>
  <c r="A156" i="14" l="1" a="1"/>
  <c r="A156" i="14" s="1"/>
  <c r="G155" i="14"/>
  <c r="F155" i="14"/>
  <c r="E155" i="14"/>
  <c r="H155" i="14"/>
  <c r="C139" i="14"/>
  <c r="B138" i="14"/>
  <c r="D138" i="14"/>
  <c r="A157" i="14" l="1" a="1"/>
  <c r="A157" i="14" s="1"/>
  <c r="E156" i="14"/>
  <c r="H156" i="14"/>
  <c r="G156" i="14"/>
  <c r="F156" i="14"/>
  <c r="D139" i="14"/>
  <c r="D140" i="14"/>
  <c r="B139" i="14"/>
  <c r="A158" i="14" l="1" a="1"/>
  <c r="A158" i="14" s="1"/>
  <c r="G157" i="14"/>
  <c r="E157" i="14"/>
  <c r="F157" i="14"/>
  <c r="H157" i="14"/>
  <c r="C140" i="14"/>
  <c r="D141" i="14"/>
  <c r="B140" i="14"/>
  <c r="A159" i="14" l="1" a="1"/>
  <c r="A159" i="14" s="1"/>
  <c r="G158" i="14"/>
  <c r="F158" i="14"/>
  <c r="H158" i="14"/>
  <c r="E158" i="14"/>
  <c r="B141" i="14"/>
  <c r="D142" i="14"/>
  <c r="C141" i="14"/>
  <c r="A160" i="14" l="1" a="1"/>
  <c r="A160" i="14" s="1"/>
  <c r="F159" i="14"/>
  <c r="E159" i="14"/>
  <c r="H159" i="14"/>
  <c r="G159" i="14"/>
  <c r="C142" i="14"/>
  <c r="B143" i="14"/>
  <c r="B142" i="14"/>
  <c r="A161" i="14" l="1" a="1"/>
  <c r="A161" i="14" s="1"/>
  <c r="F160" i="14"/>
  <c r="G160" i="14"/>
  <c r="H160" i="14"/>
  <c r="E160" i="14"/>
  <c r="C143" i="14"/>
  <c r="B144" i="14"/>
  <c r="D143" i="14"/>
  <c r="A162" i="14" l="1" a="1"/>
  <c r="A162" i="14" s="1"/>
  <c r="H161" i="14"/>
  <c r="F161" i="14"/>
  <c r="G161" i="14"/>
  <c r="E161" i="14"/>
  <c r="C144" i="14"/>
  <c r="B145" i="14"/>
  <c r="D144" i="14"/>
  <c r="A163" i="14" l="1" a="1"/>
  <c r="A163" i="14" s="1"/>
  <c r="F162" i="14"/>
  <c r="E162" i="14"/>
  <c r="H162" i="14"/>
  <c r="G162" i="14"/>
  <c r="D145" i="14"/>
  <c r="C145" i="14"/>
  <c r="A164" i="14" l="1" a="1"/>
  <c r="A164" i="14" s="1"/>
  <c r="E163" i="14"/>
  <c r="G163" i="14"/>
  <c r="F163" i="14"/>
  <c r="H163" i="14"/>
  <c r="C146" i="14"/>
  <c r="D146" i="14"/>
  <c r="B146" i="14"/>
  <c r="A165" i="14" l="1" a="1"/>
  <c r="A165" i="14" s="1"/>
  <c r="G164" i="14"/>
  <c r="H164" i="14"/>
  <c r="E164" i="14"/>
  <c r="F164" i="14"/>
  <c r="D147" i="14"/>
  <c r="C147" i="14"/>
  <c r="B147" i="14"/>
  <c r="A166" i="14" l="1" a="1"/>
  <c r="A166" i="14" s="1"/>
  <c r="F165" i="14"/>
  <c r="E165" i="14"/>
  <c r="H165" i="14"/>
  <c r="G165" i="14"/>
  <c r="C148" i="14"/>
  <c r="D148" i="14"/>
  <c r="B148" i="14"/>
  <c r="A167" i="14" l="1" a="1"/>
  <c r="A167" i="14" s="1"/>
  <c r="E166" i="14"/>
  <c r="H166" i="14"/>
  <c r="F166" i="14"/>
  <c r="G166" i="14"/>
  <c r="B149" i="14"/>
  <c r="D150" i="14"/>
  <c r="D149" i="14"/>
  <c r="C149" i="14"/>
  <c r="A168" i="14" l="1" a="1"/>
  <c r="A168" i="14" s="1"/>
  <c r="G167" i="14"/>
  <c r="F167" i="14"/>
  <c r="E167" i="14"/>
  <c r="H167" i="14"/>
  <c r="C150" i="14"/>
  <c r="B151" i="14"/>
  <c r="B150" i="14"/>
  <c r="A169" i="14" l="1" a="1"/>
  <c r="A169" i="14" s="1"/>
  <c r="E168" i="14"/>
  <c r="F168" i="14"/>
  <c r="G168" i="14"/>
  <c r="H168" i="14"/>
  <c r="B152" i="14"/>
  <c r="D151" i="14"/>
  <c r="C151" i="14"/>
  <c r="A170" i="14" l="1" a="1"/>
  <c r="A170" i="14" s="1"/>
  <c r="H169" i="14"/>
  <c r="E169" i="14"/>
  <c r="G169" i="14"/>
  <c r="F169" i="14"/>
  <c r="D152" i="14"/>
  <c r="C152" i="14"/>
  <c r="A171" i="14" l="1" a="1"/>
  <c r="A171" i="14" s="1"/>
  <c r="H170" i="14"/>
  <c r="G170" i="14"/>
  <c r="F170" i="14"/>
  <c r="E170" i="14"/>
  <c r="D153" i="14"/>
  <c r="C153" i="14"/>
  <c r="B153" i="14"/>
  <c r="A172" i="14" l="1" a="1"/>
  <c r="A172" i="14" s="1"/>
  <c r="G171" i="14"/>
  <c r="F171" i="14"/>
  <c r="H171" i="14"/>
  <c r="E171" i="14"/>
  <c r="B154" i="14"/>
  <c r="D154" i="14"/>
  <c r="C154" i="14"/>
  <c r="A173" i="14" l="1" a="1"/>
  <c r="A173" i="14" s="1"/>
  <c r="G172" i="14"/>
  <c r="E172" i="14"/>
  <c r="F172" i="14"/>
  <c r="H172" i="14"/>
  <c r="D155" i="14"/>
  <c r="C155" i="14"/>
  <c r="B155" i="14"/>
  <c r="A174" i="14" l="1" a="1"/>
  <c r="A174" i="14" s="1"/>
  <c r="G173" i="14"/>
  <c r="E173" i="14"/>
  <c r="F173" i="14"/>
  <c r="H173" i="14"/>
  <c r="C156" i="14"/>
  <c r="B156" i="14"/>
  <c r="D156" i="14"/>
  <c r="A175" i="14" l="1" a="1"/>
  <c r="A175" i="14" s="1"/>
  <c r="E174" i="14"/>
  <c r="F174" i="14"/>
  <c r="H174" i="14"/>
  <c r="G174" i="14"/>
  <c r="D157" i="14"/>
  <c r="B157" i="14"/>
  <c r="C157" i="14"/>
  <c r="A176" i="14" l="1" a="1"/>
  <c r="A176" i="14" s="1"/>
  <c r="H175" i="14"/>
  <c r="F175" i="14"/>
  <c r="G175" i="14"/>
  <c r="E175" i="14"/>
  <c r="B158" i="14"/>
  <c r="C158" i="14"/>
  <c r="B159" i="14"/>
  <c r="D158" i="14"/>
  <c r="A177" i="14" l="1" a="1"/>
  <c r="A177" i="14" s="1"/>
  <c r="H176" i="14"/>
  <c r="G176" i="14"/>
  <c r="F176" i="14"/>
  <c r="E176" i="14"/>
  <c r="C160" i="14"/>
  <c r="C159" i="14"/>
  <c r="D159" i="14"/>
  <c r="A178" i="14" l="1" a="1"/>
  <c r="A178" i="14" s="1"/>
  <c r="G177" i="14"/>
  <c r="E177" i="14"/>
  <c r="F177" i="14"/>
  <c r="H177" i="14"/>
  <c r="B160" i="14"/>
  <c r="D160" i="14"/>
  <c r="A179" i="14" l="1" a="1"/>
  <c r="A179" i="14" s="1"/>
  <c r="H178" i="14"/>
  <c r="G178" i="14"/>
  <c r="F178" i="14"/>
  <c r="E178" i="14"/>
  <c r="C161" i="14"/>
  <c r="B161" i="14"/>
  <c r="D161" i="14"/>
  <c r="A180" i="14" l="1" a="1"/>
  <c r="A180" i="14" s="1"/>
  <c r="G179" i="14"/>
  <c r="F179" i="14"/>
  <c r="H179" i="14"/>
  <c r="E179" i="14"/>
  <c r="B162" i="14"/>
  <c r="D162" i="14"/>
  <c r="C162" i="14"/>
  <c r="A181" i="14" l="1" a="1"/>
  <c r="A181" i="14" s="1"/>
  <c r="G180" i="14"/>
  <c r="F180" i="14"/>
  <c r="H180" i="14"/>
  <c r="E180" i="14"/>
  <c r="D163" i="14"/>
  <c r="C163" i="14"/>
  <c r="B163" i="14"/>
  <c r="A182" i="14" l="1" a="1"/>
  <c r="A182" i="14" s="1"/>
  <c r="H181" i="14"/>
  <c r="E181" i="14"/>
  <c r="G181" i="14"/>
  <c r="F181" i="14"/>
  <c r="C164" i="14"/>
  <c r="D164" i="14"/>
  <c r="B164" i="14"/>
  <c r="A183" i="14" l="1" a="1"/>
  <c r="A183" i="14" s="1"/>
  <c r="H182" i="14"/>
  <c r="G182" i="14"/>
  <c r="E182" i="14"/>
  <c r="F182" i="14"/>
  <c r="D165" i="14"/>
  <c r="B165" i="14"/>
  <c r="C165" i="14"/>
  <c r="A184" i="14" l="1" a="1"/>
  <c r="A184" i="14" s="1"/>
  <c r="F183" i="14"/>
  <c r="E183" i="14"/>
  <c r="G183" i="14"/>
  <c r="H183" i="14"/>
  <c r="C166" i="14"/>
  <c r="B167" i="14"/>
  <c r="D166" i="14"/>
  <c r="B166" i="14"/>
  <c r="A185" i="14" l="1" a="1"/>
  <c r="A185" i="14" s="1"/>
  <c r="E184" i="14"/>
  <c r="F184" i="14"/>
  <c r="G184" i="14"/>
  <c r="H184" i="14"/>
  <c r="C168" i="14"/>
  <c r="C167" i="14"/>
  <c r="D167" i="14"/>
  <c r="A186" i="14" l="1" a="1"/>
  <c r="A186" i="14" s="1"/>
  <c r="F185" i="14"/>
  <c r="E185" i="14"/>
  <c r="G185" i="14"/>
  <c r="H185" i="14"/>
  <c r="B168" i="14"/>
  <c r="D168" i="14"/>
  <c r="A187" i="14" l="1" a="1"/>
  <c r="A187" i="14" s="1"/>
  <c r="E186" i="14"/>
  <c r="H186" i="14"/>
  <c r="F186" i="14"/>
  <c r="G186" i="14"/>
  <c r="B170" i="14"/>
  <c r="D169" i="14"/>
  <c r="C169" i="14"/>
  <c r="B169" i="14"/>
  <c r="A188" i="14" l="1" a="1"/>
  <c r="A188" i="14" s="1"/>
  <c r="G187" i="14"/>
  <c r="E187" i="14"/>
  <c r="H187" i="14"/>
  <c r="F187" i="14"/>
  <c r="D170" i="14"/>
  <c r="C170" i="14"/>
  <c r="A189" i="14" l="1" a="1"/>
  <c r="A189" i="14" s="1"/>
  <c r="F188" i="14"/>
  <c r="E188" i="14"/>
  <c r="G188" i="14"/>
  <c r="H188" i="14"/>
  <c r="D171" i="14"/>
  <c r="C171" i="14"/>
  <c r="B171" i="14"/>
  <c r="A190" i="14" l="1" a="1"/>
  <c r="A190" i="14" s="1"/>
  <c r="H189" i="14"/>
  <c r="E189" i="14"/>
  <c r="F189" i="14"/>
  <c r="G189" i="14"/>
  <c r="C172" i="14"/>
  <c r="D173" i="14"/>
  <c r="D172" i="14"/>
  <c r="B172" i="14"/>
  <c r="A191" i="14" l="1" a="1"/>
  <c r="A191" i="14" s="1"/>
  <c r="H190" i="14"/>
  <c r="G190" i="14"/>
  <c r="E190" i="14"/>
  <c r="F190" i="14"/>
  <c r="B173" i="14"/>
  <c r="C173" i="14"/>
  <c r="A192" i="14" l="1" a="1"/>
  <c r="A192" i="14" s="1"/>
  <c r="G191" i="14"/>
  <c r="F191" i="14"/>
  <c r="H191" i="14"/>
  <c r="E191" i="14"/>
  <c r="C174" i="14"/>
  <c r="B174" i="14"/>
  <c r="D174" i="14"/>
  <c r="A193" i="14" l="1" a="1"/>
  <c r="A193" i="14" s="1"/>
  <c r="F192" i="14"/>
  <c r="H192" i="14"/>
  <c r="E192" i="14"/>
  <c r="G192" i="14"/>
  <c r="D175" i="14"/>
  <c r="B175" i="14"/>
  <c r="C176" i="14"/>
  <c r="C175" i="14"/>
  <c r="A194" i="14" l="1" a="1"/>
  <c r="A194" i="14" s="1"/>
  <c r="E193" i="14"/>
  <c r="G193" i="14"/>
  <c r="F193" i="14"/>
  <c r="H193" i="14"/>
  <c r="B177" i="14"/>
  <c r="B176" i="14"/>
  <c r="D176" i="14"/>
  <c r="A195" i="14" l="1" a="1"/>
  <c r="A195" i="14" s="1"/>
  <c r="F194" i="14"/>
  <c r="E194" i="14"/>
  <c r="G194" i="14"/>
  <c r="H194" i="14"/>
  <c r="C177" i="14"/>
  <c r="B178" i="14"/>
  <c r="D177" i="14"/>
  <c r="A196" i="14" l="1" a="1"/>
  <c r="A196" i="14" s="1"/>
  <c r="E195" i="14"/>
  <c r="F195" i="14"/>
  <c r="H195" i="14"/>
  <c r="G195" i="14"/>
  <c r="D178" i="14"/>
  <c r="C178" i="14"/>
  <c r="A197" i="14" l="1" a="1"/>
  <c r="A197" i="14" s="1"/>
  <c r="H196" i="14"/>
  <c r="E196" i="14"/>
  <c r="G196" i="14"/>
  <c r="F196" i="14"/>
  <c r="D179" i="14"/>
  <c r="B179" i="14"/>
  <c r="C179" i="14"/>
  <c r="A198" i="14" l="1" a="1"/>
  <c r="A198" i="14" s="1"/>
  <c r="H197" i="14"/>
  <c r="F197" i="14"/>
  <c r="E197" i="14"/>
  <c r="G197" i="14"/>
  <c r="C180" i="14"/>
  <c r="D180" i="14"/>
  <c r="B180" i="14"/>
  <c r="A199" i="14" l="1" a="1"/>
  <c r="A199" i="14" s="1"/>
  <c r="G198" i="14"/>
  <c r="F198" i="14"/>
  <c r="E198" i="14"/>
  <c r="H198" i="14"/>
  <c r="B181" i="14"/>
  <c r="D181" i="14"/>
  <c r="C181" i="14"/>
  <c r="A200" i="14" l="1" a="1"/>
  <c r="A200" i="14" s="1"/>
  <c r="F199" i="14"/>
  <c r="G199" i="14"/>
  <c r="E199" i="14"/>
  <c r="H199" i="14"/>
  <c r="D183" i="14"/>
  <c r="D182" i="14"/>
  <c r="C182" i="14"/>
  <c r="B182" i="14"/>
  <c r="A201" i="14" l="1" a="1"/>
  <c r="A201" i="14" s="1"/>
  <c r="H200" i="14"/>
  <c r="E200" i="14"/>
  <c r="F200" i="14"/>
  <c r="G200" i="14"/>
  <c r="C184" i="14"/>
  <c r="C183" i="14"/>
  <c r="B183" i="14"/>
  <c r="A202" i="14" l="1" a="1"/>
  <c r="A202" i="14" s="1"/>
  <c r="E201" i="14"/>
  <c r="H201" i="14"/>
  <c r="F201" i="14"/>
  <c r="G201" i="14"/>
  <c r="B185" i="14"/>
  <c r="B184" i="14"/>
  <c r="D184" i="14"/>
  <c r="A203" i="14" l="1" a="1"/>
  <c r="A203" i="14" s="1"/>
  <c r="G202" i="14"/>
  <c r="F202" i="14"/>
  <c r="H202" i="14"/>
  <c r="E202" i="14"/>
  <c r="C186" i="14"/>
  <c r="D185" i="14"/>
  <c r="C185" i="14"/>
  <c r="A204" i="14" l="1" a="1"/>
  <c r="A204" i="14" s="1"/>
  <c r="H203" i="14"/>
  <c r="F203" i="14"/>
  <c r="E203" i="14"/>
  <c r="G203" i="14"/>
  <c r="B186" i="14"/>
  <c r="D186" i="14"/>
  <c r="A205" i="14" l="1" a="1"/>
  <c r="A205" i="14" s="1"/>
  <c r="F204" i="14"/>
  <c r="H204" i="14"/>
  <c r="G204" i="14"/>
  <c r="E204" i="14"/>
  <c r="C187" i="14"/>
  <c r="B187" i="14"/>
  <c r="D187" i="14"/>
  <c r="A206" i="14" l="1" a="1"/>
  <c r="A206" i="14" s="1"/>
  <c r="G205" i="14"/>
  <c r="E205" i="14"/>
  <c r="F205" i="14"/>
  <c r="H205" i="14"/>
  <c r="C188" i="14"/>
  <c r="B188" i="14"/>
  <c r="D188" i="14"/>
  <c r="A207" i="14" l="1" a="1"/>
  <c r="A207" i="14" s="1"/>
  <c r="G206" i="14"/>
  <c r="F206" i="14"/>
  <c r="H206" i="14"/>
  <c r="E206" i="14"/>
  <c r="D189" i="14"/>
  <c r="C189" i="14"/>
  <c r="B189" i="14"/>
  <c r="B190" i="14"/>
  <c r="A208" i="14" l="1" a="1"/>
  <c r="A208" i="14" s="1"/>
  <c r="H207" i="14"/>
  <c r="F207" i="14"/>
  <c r="E207" i="14"/>
  <c r="G207" i="14"/>
  <c r="D190" i="14"/>
  <c r="C190" i="14"/>
  <c r="A209" i="14" l="1" a="1"/>
  <c r="A209" i="14" s="1"/>
  <c r="G208" i="14"/>
  <c r="E208" i="14"/>
  <c r="F208" i="14"/>
  <c r="H208" i="14"/>
  <c r="C191" i="14"/>
  <c r="D191" i="14"/>
  <c r="D192" i="14"/>
  <c r="B191" i="14"/>
  <c r="A210" i="14" l="1" a="1"/>
  <c r="A210" i="14" s="1"/>
  <c r="F209" i="14"/>
  <c r="G209" i="14"/>
  <c r="H209" i="14"/>
  <c r="E209" i="14"/>
  <c r="C192" i="14"/>
  <c r="B192" i="14"/>
  <c r="A211" i="14" l="1" a="1"/>
  <c r="A211" i="14" s="1"/>
  <c r="F210" i="14"/>
  <c r="E210" i="14"/>
  <c r="H210" i="14"/>
  <c r="G210" i="14"/>
  <c r="D193" i="14"/>
  <c r="C193" i="14"/>
  <c r="B193" i="14"/>
  <c r="C194" i="14"/>
  <c r="A212" i="14" l="1" a="1"/>
  <c r="A212" i="14" s="1"/>
  <c r="E211" i="14"/>
  <c r="F211" i="14"/>
  <c r="H211" i="14"/>
  <c r="G211" i="14"/>
  <c r="B194" i="14"/>
  <c r="D194" i="14"/>
  <c r="A213" i="14" l="1" a="1"/>
  <c r="A213" i="14" s="1"/>
  <c r="H212" i="14"/>
  <c r="E212" i="14"/>
  <c r="G212" i="14"/>
  <c r="F212" i="14"/>
  <c r="C195" i="14"/>
  <c r="D195" i="14"/>
  <c r="D196" i="14"/>
  <c r="B195" i="14"/>
  <c r="A214" i="14" l="1" a="1"/>
  <c r="A214" i="14" s="1"/>
  <c r="H213" i="14"/>
  <c r="G213" i="14"/>
  <c r="E213" i="14"/>
  <c r="F213" i="14"/>
  <c r="B196" i="14"/>
  <c r="C196" i="14"/>
  <c r="B197" i="14"/>
  <c r="A215" i="14" l="1" a="1"/>
  <c r="A215" i="14" s="1"/>
  <c r="H214" i="14"/>
  <c r="E214" i="14"/>
  <c r="G214" i="14"/>
  <c r="F214" i="14"/>
  <c r="B198" i="14"/>
  <c r="D197" i="14"/>
  <c r="C197" i="14"/>
  <c r="A216" i="14" l="1" a="1"/>
  <c r="A216" i="14" s="1"/>
  <c r="E215" i="14"/>
  <c r="H215" i="14"/>
  <c r="G215" i="14"/>
  <c r="F215" i="14"/>
  <c r="C198" i="14"/>
  <c r="B199" i="14"/>
  <c r="D198" i="14"/>
  <c r="A217" i="14" l="1" a="1"/>
  <c r="A217" i="14" s="1"/>
  <c r="H216" i="14"/>
  <c r="E216" i="14"/>
  <c r="F216" i="14"/>
  <c r="G216" i="14"/>
  <c r="D199" i="14"/>
  <c r="C199" i="14"/>
  <c r="A218" i="14" l="1" a="1"/>
  <c r="A218" i="14" s="1"/>
  <c r="E217" i="14"/>
  <c r="F217" i="14"/>
  <c r="H217" i="14"/>
  <c r="G217" i="14"/>
  <c r="B200" i="14"/>
  <c r="D200" i="14"/>
  <c r="C200" i="14"/>
  <c r="A219" i="14" l="1" a="1"/>
  <c r="A219" i="14" s="1"/>
  <c r="E218" i="14"/>
  <c r="F218" i="14"/>
  <c r="G218" i="14"/>
  <c r="H218" i="14"/>
  <c r="D201" i="14"/>
  <c r="C201" i="14"/>
  <c r="B201" i="14"/>
  <c r="A220" i="14" l="1" a="1"/>
  <c r="A220" i="14" s="1"/>
  <c r="E219" i="14"/>
  <c r="F219" i="14"/>
  <c r="G219" i="14"/>
  <c r="H219" i="14"/>
  <c r="D202" i="14"/>
  <c r="C202" i="14"/>
  <c r="B202" i="14"/>
  <c r="A221" i="14" l="1" a="1"/>
  <c r="A221" i="14" s="1"/>
  <c r="F220" i="14"/>
  <c r="H220" i="14"/>
  <c r="E220" i="14"/>
  <c r="G220" i="14"/>
  <c r="D203" i="14"/>
  <c r="C203" i="14"/>
  <c r="B203" i="14"/>
  <c r="A222" i="14" l="1" a="1"/>
  <c r="A222" i="14" s="1"/>
  <c r="G221" i="14"/>
  <c r="H221" i="14"/>
  <c r="E221" i="14"/>
  <c r="F221" i="14"/>
  <c r="D204" i="14"/>
  <c r="C204" i="14"/>
  <c r="B204" i="14"/>
  <c r="D205" i="14"/>
  <c r="A223" i="14" l="1" a="1"/>
  <c r="A223" i="14" s="1"/>
  <c r="G222" i="14"/>
  <c r="F222" i="14"/>
  <c r="H222" i="14"/>
  <c r="E222" i="14"/>
  <c r="C205" i="14"/>
  <c r="B205" i="14"/>
  <c r="A224" i="14" l="1" a="1"/>
  <c r="A224" i="14" s="1"/>
  <c r="H223" i="14"/>
  <c r="F223" i="14"/>
  <c r="E223" i="14"/>
  <c r="G223" i="14"/>
  <c r="D206" i="14"/>
  <c r="C206" i="14"/>
  <c r="B206" i="14"/>
  <c r="C207" i="14"/>
  <c r="A225" i="14" l="1" a="1"/>
  <c r="A225" i="14" s="1"/>
  <c r="G224" i="14"/>
  <c r="E224" i="14"/>
  <c r="F224" i="14"/>
  <c r="H224" i="14"/>
  <c r="B207" i="14"/>
  <c r="D207" i="14"/>
  <c r="A226" i="14" l="1" a="1"/>
  <c r="A226" i="14" s="1"/>
  <c r="F225" i="14"/>
  <c r="E225" i="14"/>
  <c r="G225" i="14"/>
  <c r="H225" i="14"/>
  <c r="D208" i="14"/>
  <c r="C208" i="14"/>
  <c r="B208" i="14"/>
  <c r="A227" i="14" l="1" a="1"/>
  <c r="A227" i="14" s="1"/>
  <c r="F226" i="14"/>
  <c r="E226" i="14"/>
  <c r="G226" i="14"/>
  <c r="H226" i="14"/>
  <c r="C209" i="14"/>
  <c r="D209" i="14"/>
  <c r="B209" i="14"/>
  <c r="B5" i="14"/>
  <c r="A228" i="14" l="1" a="1"/>
  <c r="A228" i="14" s="1"/>
  <c r="E227" i="14"/>
  <c r="F227" i="14"/>
  <c r="H227" i="14"/>
  <c r="G227" i="14"/>
  <c r="D210" i="14"/>
  <c r="C210" i="14"/>
  <c r="B210" i="14"/>
  <c r="C5" i="14"/>
  <c r="A229" i="14" l="1" a="1"/>
  <c r="A229" i="14" s="1"/>
  <c r="H228" i="14"/>
  <c r="E228" i="14"/>
  <c r="G228" i="14"/>
  <c r="F228" i="14"/>
  <c r="D211" i="14"/>
  <c r="C211" i="14"/>
  <c r="B211" i="14"/>
  <c r="A230" i="14" l="1" a="1"/>
  <c r="A230" i="14" s="1"/>
  <c r="H229" i="14"/>
  <c r="F229" i="14"/>
  <c r="G229" i="14"/>
  <c r="E229" i="14"/>
  <c r="D212" i="14"/>
  <c r="C212" i="14"/>
  <c r="D213" i="14"/>
  <c r="B212" i="14"/>
  <c r="A231" i="14" l="1" a="1"/>
  <c r="A231" i="14" s="1"/>
  <c r="F230" i="14"/>
  <c r="E230" i="14"/>
  <c r="G230" i="14"/>
  <c r="H230" i="14"/>
  <c r="B213" i="14"/>
  <c r="C213" i="14"/>
  <c r="A232" i="14" l="1" a="1"/>
  <c r="A232" i="14" s="1"/>
  <c r="G231" i="14"/>
  <c r="F231" i="14"/>
  <c r="E231" i="14"/>
  <c r="H231" i="14"/>
  <c r="C214" i="14"/>
  <c r="B214" i="14"/>
  <c r="B215" i="14"/>
  <c r="D214" i="14"/>
  <c r="A233" i="14" l="1" a="1"/>
  <c r="A233" i="14" s="1"/>
  <c r="H232" i="14"/>
  <c r="F232" i="14"/>
  <c r="G232" i="14"/>
  <c r="E232" i="14"/>
  <c r="D216" i="14"/>
  <c r="D215" i="14"/>
  <c r="C215" i="14"/>
  <c r="A234" i="14" l="1" a="1"/>
  <c r="A234" i="14" s="1"/>
  <c r="E233" i="14"/>
  <c r="F233" i="14"/>
  <c r="G233" i="14"/>
  <c r="H233" i="14"/>
  <c r="C217" i="14"/>
  <c r="C216" i="14"/>
  <c r="B216" i="14"/>
  <c r="A235" i="14" l="1" a="1"/>
  <c r="A235" i="14" s="1"/>
  <c r="F234" i="14"/>
  <c r="G234" i="14"/>
  <c r="H234" i="14"/>
  <c r="E234" i="14"/>
  <c r="D218" i="14"/>
  <c r="B217" i="14"/>
  <c r="D217" i="14"/>
  <c r="A236" i="14" l="1" a="1"/>
  <c r="A236" i="14" s="1"/>
  <c r="E235" i="14"/>
  <c r="F235" i="14"/>
  <c r="H235" i="14"/>
  <c r="G235" i="14"/>
  <c r="C218" i="14"/>
  <c r="B218" i="14"/>
  <c r="B219" i="14"/>
  <c r="A237" i="14" l="1" a="1"/>
  <c r="A237" i="14" s="1"/>
  <c r="F236" i="14"/>
  <c r="G236" i="14"/>
  <c r="H236" i="14"/>
  <c r="E236" i="14"/>
  <c r="D219" i="14"/>
  <c r="C219" i="14"/>
  <c r="A238" i="14" l="1" a="1"/>
  <c r="A238" i="14" s="1"/>
  <c r="G237" i="14"/>
  <c r="E237" i="14"/>
  <c r="H237" i="14"/>
  <c r="F237" i="14"/>
  <c r="D220" i="14"/>
  <c r="C220" i="14"/>
  <c r="B220" i="14"/>
  <c r="A239" i="14" l="1" a="1"/>
  <c r="A239" i="14" s="1"/>
  <c r="G238" i="14"/>
  <c r="F238" i="14"/>
  <c r="H238" i="14"/>
  <c r="E238" i="14"/>
  <c r="C221" i="14"/>
  <c r="D221" i="14"/>
  <c r="B221" i="14"/>
  <c r="D222" i="14"/>
  <c r="A240" i="14" l="1" a="1"/>
  <c r="A240" i="14" s="1"/>
  <c r="H239" i="14"/>
  <c r="F239" i="14"/>
  <c r="E239" i="14"/>
  <c r="G239" i="14"/>
  <c r="B222" i="14"/>
  <c r="C222" i="14"/>
  <c r="A241" i="14" l="1" a="1"/>
  <c r="A241" i="14" s="1"/>
  <c r="F240" i="14"/>
  <c r="E240" i="14"/>
  <c r="H240" i="14"/>
  <c r="G240" i="14"/>
  <c r="D223" i="14"/>
  <c r="B223" i="14"/>
  <c r="C223" i="14"/>
  <c r="A242" i="14" l="1" a="1"/>
  <c r="A242" i="14" s="1"/>
  <c r="E241" i="14"/>
  <c r="F241" i="14"/>
  <c r="H241" i="14"/>
  <c r="G241" i="14"/>
  <c r="D224" i="14"/>
  <c r="C224" i="14"/>
  <c r="D225" i="14"/>
  <c r="B224" i="14"/>
  <c r="A243" i="14" l="1" a="1"/>
  <c r="A243" i="14" s="1"/>
  <c r="H242" i="14"/>
  <c r="G242" i="14"/>
  <c r="F242" i="14"/>
  <c r="E242" i="14"/>
  <c r="C225" i="14"/>
  <c r="B225" i="14"/>
  <c r="A244" i="14" l="1" a="1"/>
  <c r="A244" i="14" s="1"/>
  <c r="F243" i="14"/>
  <c r="H243" i="14"/>
  <c r="E243" i="14"/>
  <c r="G243" i="14"/>
  <c r="C226" i="14"/>
  <c r="B226" i="14"/>
  <c r="C227" i="14"/>
  <c r="D226" i="14"/>
  <c r="A245" i="14" l="1" a="1"/>
  <c r="A245" i="14" s="1"/>
  <c r="H244" i="14"/>
  <c r="F244" i="14"/>
  <c r="E244" i="14"/>
  <c r="G244" i="14"/>
  <c r="B227" i="14"/>
  <c r="D227" i="14"/>
  <c r="A246" i="14" l="1" a="1"/>
  <c r="A246" i="14" s="1"/>
  <c r="H245" i="14"/>
  <c r="E245" i="14"/>
  <c r="F245" i="14"/>
  <c r="G245" i="14"/>
  <c r="B228" i="14"/>
  <c r="D228" i="14"/>
  <c r="C228" i="14"/>
  <c r="A247" i="14" l="1" a="1"/>
  <c r="A247" i="14" s="1"/>
  <c r="E246" i="14"/>
  <c r="G246" i="14"/>
  <c r="H246" i="14"/>
  <c r="F246" i="14"/>
  <c r="D229" i="14"/>
  <c r="B229" i="14"/>
  <c r="C229" i="14"/>
  <c r="A248" i="14" l="1" a="1"/>
  <c r="A248" i="14" s="1"/>
  <c r="H247" i="14"/>
  <c r="E247" i="14"/>
  <c r="G247" i="14"/>
  <c r="F247" i="14"/>
  <c r="C230" i="14"/>
  <c r="C231" i="14"/>
  <c r="D230" i="14"/>
  <c r="B230" i="14"/>
  <c r="A249" i="14" l="1" a="1"/>
  <c r="A249" i="14" s="1"/>
  <c r="E248" i="14"/>
  <c r="F248" i="14"/>
  <c r="G248" i="14"/>
  <c r="H248" i="14"/>
  <c r="D231" i="14"/>
  <c r="B231" i="14"/>
  <c r="B232" i="14"/>
  <c r="A250" i="14" l="1" a="1"/>
  <c r="A250" i="14" s="1"/>
  <c r="G249" i="14"/>
  <c r="F249" i="14"/>
  <c r="H249" i="14"/>
  <c r="E249" i="14"/>
  <c r="D232" i="14"/>
  <c r="C232" i="14"/>
  <c r="A251" i="14" l="1" a="1"/>
  <c r="A251" i="14" s="1"/>
  <c r="G250" i="14"/>
  <c r="F250" i="14"/>
  <c r="E250" i="14"/>
  <c r="H250" i="14"/>
  <c r="D233" i="14"/>
  <c r="C233" i="14"/>
  <c r="B233" i="14"/>
  <c r="A252" i="14" l="1" a="1"/>
  <c r="A252" i="14" s="1"/>
  <c r="E251" i="14"/>
  <c r="G251" i="14"/>
  <c r="F251" i="14"/>
  <c r="H251" i="14"/>
  <c r="D234" i="14"/>
  <c r="C234" i="14"/>
  <c r="B234" i="14"/>
  <c r="A253" i="14" l="1" a="1"/>
  <c r="A253" i="14" s="1"/>
  <c r="E252" i="14"/>
  <c r="G252" i="14"/>
  <c r="F252" i="14"/>
  <c r="H252" i="14"/>
  <c r="D235" i="14"/>
  <c r="B235" i="14"/>
  <c r="C235" i="14"/>
  <c r="D236" i="14"/>
  <c r="A254" i="14" l="1" a="1"/>
  <c r="A254" i="14" s="1"/>
  <c r="F253" i="14"/>
  <c r="E253" i="14"/>
  <c r="G253" i="14"/>
  <c r="H253" i="14"/>
  <c r="C236" i="14"/>
  <c r="B236" i="14"/>
  <c r="A255" i="14" l="1" a="1"/>
  <c r="A255" i="14" s="1"/>
  <c r="G254" i="14"/>
  <c r="H254" i="14"/>
  <c r="E254" i="14"/>
  <c r="F254" i="14"/>
  <c r="D238" i="14"/>
  <c r="B237" i="14"/>
  <c r="D237" i="14"/>
  <c r="C237" i="14"/>
  <c r="A256" i="14" l="1" a="1"/>
  <c r="A256" i="14" s="1"/>
  <c r="F255" i="14"/>
  <c r="G255" i="14"/>
  <c r="H255" i="14"/>
  <c r="E255" i="14"/>
  <c r="C238" i="14"/>
  <c r="B238" i="14"/>
  <c r="A257" i="14" l="1" a="1"/>
  <c r="A257" i="14" s="1"/>
  <c r="H256" i="14"/>
  <c r="E256" i="14"/>
  <c r="F256" i="14"/>
  <c r="G256" i="14"/>
  <c r="D239" i="14"/>
  <c r="C239" i="14"/>
  <c r="B239" i="14"/>
  <c r="A258" i="14" l="1" a="1"/>
  <c r="A258" i="14" s="1"/>
  <c r="G257" i="14"/>
  <c r="H257" i="14"/>
  <c r="F257" i="14"/>
  <c r="E257" i="14"/>
  <c r="B241" i="14"/>
  <c r="D240" i="14"/>
  <c r="C240" i="14"/>
  <c r="B240" i="14"/>
  <c r="A259" i="14" l="1" a="1"/>
  <c r="A259" i="14" s="1"/>
  <c r="E258" i="14"/>
  <c r="H258" i="14"/>
  <c r="G258" i="14"/>
  <c r="F258" i="14"/>
  <c r="D241" i="14"/>
  <c r="C241" i="14"/>
  <c r="A260" i="14" l="1" a="1"/>
  <c r="A260" i="14" s="1"/>
  <c r="H259" i="14"/>
  <c r="E259" i="14"/>
  <c r="F259" i="14"/>
  <c r="G259" i="14"/>
  <c r="B242" i="14"/>
  <c r="C242" i="14"/>
  <c r="D242" i="14"/>
  <c r="A261" i="14" l="1" a="1"/>
  <c r="A261" i="14" s="1"/>
  <c r="E260" i="14"/>
  <c r="F260" i="14"/>
  <c r="G260" i="14"/>
  <c r="H260" i="14"/>
  <c r="D243" i="14"/>
  <c r="C243" i="14"/>
  <c r="B243" i="14"/>
  <c r="B244" i="14"/>
  <c r="C244" i="14"/>
  <c r="D244" i="14"/>
  <c r="A262" i="14" l="1" a="1"/>
  <c r="A262" i="14" s="1"/>
  <c r="E261" i="14"/>
  <c r="G261" i="14"/>
  <c r="F261" i="14"/>
  <c r="H261" i="14"/>
  <c r="B245" i="14"/>
  <c r="C245" i="14"/>
  <c r="D245" i="14"/>
  <c r="A263" i="14" l="1" a="1"/>
  <c r="A263" i="14" s="1"/>
  <c r="F262" i="14"/>
  <c r="G262" i="14"/>
  <c r="H262" i="14"/>
  <c r="E262" i="14"/>
  <c r="B246" i="14"/>
  <c r="C246" i="14"/>
  <c r="D246" i="14"/>
  <c r="A264" i="14" l="1" a="1"/>
  <c r="A264" i="14" s="1"/>
  <c r="H263" i="14"/>
  <c r="F263" i="14"/>
  <c r="E263" i="14"/>
  <c r="G263" i="14"/>
  <c r="B247" i="14"/>
  <c r="C247" i="14"/>
  <c r="D247" i="14"/>
  <c r="A265" i="14" l="1" a="1"/>
  <c r="A265" i="14" s="1"/>
  <c r="G264" i="14"/>
  <c r="E264" i="14"/>
  <c r="H264" i="14"/>
  <c r="F264" i="14"/>
  <c r="B248" i="14"/>
  <c r="C248" i="14"/>
  <c r="D248" i="14"/>
  <c r="A266" i="14" l="1" a="1"/>
  <c r="A266" i="14" s="1"/>
  <c r="E265" i="14"/>
  <c r="F265" i="14"/>
  <c r="H265" i="14"/>
  <c r="G265" i="14"/>
  <c r="D249" i="14"/>
  <c r="B249" i="14"/>
  <c r="C249" i="14"/>
  <c r="A267" i="14" l="1" a="1"/>
  <c r="A267" i="14" s="1"/>
  <c r="E266" i="14"/>
  <c r="G266" i="14"/>
  <c r="F266" i="14"/>
  <c r="H266" i="14"/>
  <c r="C250" i="14"/>
  <c r="D250" i="14"/>
  <c r="B250" i="14"/>
  <c r="A268" i="14" l="1" a="1"/>
  <c r="A268" i="14" s="1"/>
  <c r="H267" i="14"/>
  <c r="G267" i="14"/>
  <c r="E267" i="14"/>
  <c r="F267" i="14"/>
  <c r="B251" i="14"/>
  <c r="C251" i="14"/>
  <c r="D251" i="14"/>
  <c r="A269" i="14" l="1" a="1"/>
  <c r="A269" i="14" s="1"/>
  <c r="H268" i="14"/>
  <c r="E268" i="14"/>
  <c r="G268" i="14"/>
  <c r="F268" i="14"/>
  <c r="B252" i="14"/>
  <c r="C252" i="14"/>
  <c r="D252" i="14"/>
  <c r="A270" i="14" l="1" a="1"/>
  <c r="A270" i="14" s="1"/>
  <c r="F269" i="14"/>
  <c r="G269" i="14"/>
  <c r="H269" i="14"/>
  <c r="E269" i="14"/>
  <c r="B253" i="14"/>
  <c r="C253" i="14"/>
  <c r="D253" i="14"/>
  <c r="A271" i="14" l="1" a="1"/>
  <c r="A271" i="14" s="1"/>
  <c r="H270" i="14"/>
  <c r="E270" i="14"/>
  <c r="F270" i="14"/>
  <c r="G270" i="14"/>
  <c r="B255" i="14"/>
  <c r="D255" i="14"/>
  <c r="C255" i="14"/>
  <c r="C254" i="14"/>
  <c r="D254" i="14"/>
  <c r="B254" i="14"/>
  <c r="A272" i="14" l="1" a="1"/>
  <c r="A272" i="14" s="1"/>
  <c r="G271" i="14"/>
  <c r="E271" i="14"/>
  <c r="H271" i="14"/>
  <c r="F271" i="14"/>
  <c r="D256" i="14"/>
  <c r="B256" i="14"/>
  <c r="C256" i="14"/>
  <c r="A2" i="27"/>
  <c r="A273" i="14" l="1" a="1"/>
  <c r="A273" i="14" s="1"/>
  <c r="F272" i="14"/>
  <c r="G272" i="14"/>
  <c r="E272" i="14"/>
  <c r="H272" i="14"/>
  <c r="D257" i="14"/>
  <c r="C257" i="14"/>
  <c r="B257" i="14"/>
  <c r="A2" i="14"/>
  <c r="A2" i="13"/>
  <c r="A274" i="14" l="1" a="1"/>
  <c r="A274" i="14" s="1"/>
  <c r="H273" i="14"/>
  <c r="E273" i="14"/>
  <c r="F273" i="14"/>
  <c r="G273" i="14"/>
  <c r="B258" i="14"/>
  <c r="C258" i="14"/>
  <c r="D258" i="14"/>
  <c r="A2" i="12"/>
  <c r="G260" i="13" s="1"/>
  <c r="B36" i="27"/>
  <c r="B35" i="27"/>
  <c r="B34" i="27"/>
  <c r="B33" i="27"/>
  <c r="B32" i="27"/>
  <c r="B31" i="27"/>
  <c r="B30" i="27"/>
  <c r="B29" i="27"/>
  <c r="B28" i="27"/>
  <c r="B22" i="27"/>
  <c r="B17" i="27"/>
  <c r="B12" i="27"/>
  <c r="B11" i="27"/>
  <c r="B6" i="27"/>
  <c r="A2" i="26"/>
  <c r="D260" i="13" l="1"/>
  <c r="F5" i="13"/>
  <c r="H5" i="13"/>
  <c r="E5" i="13"/>
  <c r="G5" i="13"/>
  <c r="D305" i="13"/>
  <c r="G305" i="13"/>
  <c r="E305" i="13"/>
  <c r="H305" i="13"/>
  <c r="F305" i="13"/>
  <c r="G306" i="13"/>
  <c r="H306" i="13"/>
  <c r="D306" i="13"/>
  <c r="E306" i="13"/>
  <c r="F306" i="13"/>
  <c r="H307" i="13"/>
  <c r="D307" i="13"/>
  <c r="G307" i="13"/>
  <c r="E307" i="13"/>
  <c r="F307" i="13"/>
  <c r="B305" i="13"/>
  <c r="C305" i="13"/>
  <c r="C306" i="13"/>
  <c r="B306" i="13"/>
  <c r="C307" i="13"/>
  <c r="C308" i="13"/>
  <c r="B307" i="13"/>
  <c r="E308" i="13"/>
  <c r="B308" i="13"/>
  <c r="F308" i="13"/>
  <c r="H308" i="13"/>
  <c r="G308" i="13"/>
  <c r="D308" i="13"/>
  <c r="C309" i="13"/>
  <c r="H309" i="13"/>
  <c r="E309" i="13"/>
  <c r="B309" i="13"/>
  <c r="G309" i="13"/>
  <c r="F309" i="13"/>
  <c r="D309" i="13"/>
  <c r="H310" i="13"/>
  <c r="F310" i="13"/>
  <c r="G310" i="13"/>
  <c r="E310" i="13"/>
  <c r="C310" i="13"/>
  <c r="D310" i="13"/>
  <c r="B310" i="13"/>
  <c r="G311" i="13"/>
  <c r="F311" i="13"/>
  <c r="H311" i="13"/>
  <c r="B311" i="13"/>
  <c r="D311" i="13"/>
  <c r="E311" i="13"/>
  <c r="C311" i="13"/>
  <c r="F312" i="13"/>
  <c r="G312" i="13"/>
  <c r="H312" i="13"/>
  <c r="B312" i="13"/>
  <c r="D312" i="13"/>
  <c r="E312" i="13"/>
  <c r="C312" i="13"/>
  <c r="H313" i="13"/>
  <c r="E313" i="13"/>
  <c r="F313" i="13"/>
  <c r="B313" i="13"/>
  <c r="D313" i="13"/>
  <c r="G313" i="13"/>
  <c r="C313" i="13"/>
  <c r="E314" i="13"/>
  <c r="G6" i="13"/>
  <c r="H314" i="13"/>
  <c r="H6" i="13"/>
  <c r="B314" i="13"/>
  <c r="D6" i="13"/>
  <c r="E6" i="13"/>
  <c r="G314" i="13"/>
  <c r="F6" i="13"/>
  <c r="C6" i="13"/>
  <c r="D314" i="13"/>
  <c r="F314" i="13"/>
  <c r="C314" i="13"/>
  <c r="H7" i="13"/>
  <c r="H315" i="13"/>
  <c r="G8" i="13"/>
  <c r="B315" i="13"/>
  <c r="G7" i="13"/>
  <c r="F315" i="13"/>
  <c r="E8" i="13"/>
  <c r="G315" i="13"/>
  <c r="E7" i="13"/>
  <c r="D315" i="13"/>
  <c r="E315" i="13"/>
  <c r="C315" i="13"/>
  <c r="B7" i="13"/>
  <c r="B6" i="13"/>
  <c r="C7" i="13"/>
  <c r="D7" i="13"/>
  <c r="F7" i="13"/>
  <c r="F8" i="13"/>
  <c r="H8" i="13"/>
  <c r="H316" i="13"/>
  <c r="C8" i="13"/>
  <c r="B316" i="13"/>
  <c r="D8" i="13"/>
  <c r="B8" i="13"/>
  <c r="G316" i="13"/>
  <c r="C316" i="13"/>
  <c r="E9" i="13"/>
  <c r="G9" i="13"/>
  <c r="F316" i="13"/>
  <c r="D316" i="13"/>
  <c r="F9" i="13"/>
  <c r="H9" i="13"/>
  <c r="E316" i="13"/>
  <c r="E317" i="13"/>
  <c r="G10" i="13"/>
  <c r="B9" i="13"/>
  <c r="C9" i="13"/>
  <c r="F317" i="13"/>
  <c r="H10" i="13"/>
  <c r="C317" i="13"/>
  <c r="H317" i="13"/>
  <c r="E10" i="13"/>
  <c r="B317" i="13"/>
  <c r="D9" i="13"/>
  <c r="F11" i="13"/>
  <c r="H11" i="13"/>
  <c r="E11" i="13"/>
  <c r="G317" i="13"/>
  <c r="G11" i="13"/>
  <c r="D317" i="13"/>
  <c r="F10" i="13"/>
  <c r="E318" i="13"/>
  <c r="B10" i="13"/>
  <c r="F318" i="13"/>
  <c r="C318" i="13"/>
  <c r="H318" i="13"/>
  <c r="D10" i="13"/>
  <c r="G318" i="13"/>
  <c r="C10" i="13"/>
  <c r="F12" i="13"/>
  <c r="G12" i="13"/>
  <c r="H12" i="13"/>
  <c r="B318" i="13"/>
  <c r="E12" i="13"/>
  <c r="D318" i="13"/>
  <c r="F319" i="13"/>
  <c r="C319" i="13"/>
  <c r="H319" i="13"/>
  <c r="E319" i="13"/>
  <c r="D12" i="13"/>
  <c r="C12" i="13"/>
  <c r="G319" i="13"/>
  <c r="B12" i="13"/>
  <c r="F13" i="13"/>
  <c r="H13" i="13"/>
  <c r="E13" i="13"/>
  <c r="B319" i="13"/>
  <c r="G13" i="13"/>
  <c r="D319" i="13"/>
  <c r="D11" i="13"/>
  <c r="C11" i="13"/>
  <c r="B11" i="13"/>
  <c r="F320" i="13"/>
  <c r="F14" i="13"/>
  <c r="G320" i="13"/>
  <c r="E14" i="13"/>
  <c r="C320" i="13"/>
  <c r="G15" i="13"/>
  <c r="H320" i="13"/>
  <c r="G14" i="13"/>
  <c r="D320" i="13"/>
  <c r="H14" i="13"/>
  <c r="B320" i="13"/>
  <c r="E320" i="13"/>
  <c r="D13" i="13"/>
  <c r="F15" i="13"/>
  <c r="C13" i="13"/>
  <c r="E15" i="13"/>
  <c r="B13" i="13"/>
  <c r="H15" i="13"/>
  <c r="G16" i="13"/>
  <c r="H16" i="13"/>
  <c r="D15" i="13"/>
  <c r="G17" i="13"/>
  <c r="E16" i="13"/>
  <c r="E321" i="13"/>
  <c r="F321" i="13"/>
  <c r="D14" i="13"/>
  <c r="G321" i="13"/>
  <c r="H321" i="13"/>
  <c r="B14" i="13"/>
  <c r="C321" i="13"/>
  <c r="E17" i="13"/>
  <c r="D321" i="13"/>
  <c r="C15" i="13"/>
  <c r="C14" i="13"/>
  <c r="F17" i="13"/>
  <c r="H17" i="13"/>
  <c r="F16" i="13"/>
  <c r="B321" i="13"/>
  <c r="B15" i="13"/>
  <c r="G322" i="13"/>
  <c r="E322" i="13"/>
  <c r="H322" i="13"/>
  <c r="C16" i="13"/>
  <c r="B16" i="13"/>
  <c r="D16" i="13"/>
  <c r="B17" i="13"/>
  <c r="C17" i="13"/>
  <c r="F19" i="13"/>
  <c r="D17" i="13"/>
  <c r="H19" i="13"/>
  <c r="E19" i="13"/>
  <c r="G19" i="13"/>
  <c r="F322" i="13"/>
  <c r="F18" i="13"/>
  <c r="G18" i="13"/>
  <c r="E18" i="13"/>
  <c r="H18" i="13"/>
  <c r="E20" i="13"/>
  <c r="C18" i="13"/>
  <c r="G20" i="13"/>
  <c r="H323" i="13"/>
  <c r="E323" i="13"/>
  <c r="D18" i="13"/>
  <c r="F20" i="13"/>
  <c r="H20" i="13"/>
  <c r="F323" i="13"/>
  <c r="B18" i="13"/>
  <c r="G323" i="13"/>
  <c r="F21" i="13"/>
  <c r="C19" i="13"/>
  <c r="H21" i="13"/>
  <c r="B19" i="13"/>
  <c r="G21" i="13"/>
  <c r="G324" i="13"/>
  <c r="D19" i="13"/>
  <c r="E324" i="13"/>
  <c r="E21" i="13"/>
  <c r="H324" i="13"/>
  <c r="F324" i="13"/>
  <c r="H325" i="13"/>
  <c r="B20" i="13"/>
  <c r="B21" i="13"/>
  <c r="E325" i="13"/>
  <c r="D21" i="13"/>
  <c r="F325" i="13"/>
  <c r="C21" i="13"/>
  <c r="F22" i="13"/>
  <c r="E22" i="13"/>
  <c r="G22" i="13"/>
  <c r="H22" i="13"/>
  <c r="G325" i="13"/>
  <c r="D20" i="13"/>
  <c r="C20" i="13"/>
  <c r="C22" i="13"/>
  <c r="D22" i="13"/>
  <c r="E23" i="13"/>
  <c r="F23" i="13"/>
  <c r="H23" i="13"/>
  <c r="G326" i="13"/>
  <c r="G23" i="13"/>
  <c r="H326" i="13"/>
  <c r="E326" i="13"/>
  <c r="F326" i="13"/>
  <c r="B22" i="13"/>
  <c r="C23" i="13"/>
  <c r="D23" i="13"/>
  <c r="B23" i="13"/>
  <c r="F327" i="13"/>
  <c r="H24" i="13"/>
  <c r="E24" i="13"/>
  <c r="G24" i="13"/>
  <c r="F24" i="13"/>
  <c r="G327" i="13"/>
  <c r="H327" i="13"/>
  <c r="E327" i="13"/>
  <c r="E328" i="13"/>
  <c r="F328" i="13"/>
  <c r="G328" i="13"/>
  <c r="D24" i="13"/>
  <c r="B24" i="13"/>
  <c r="F25" i="13"/>
  <c r="E25" i="13"/>
  <c r="G25" i="13"/>
  <c r="H25" i="13"/>
  <c r="H328" i="13"/>
  <c r="C24" i="13"/>
  <c r="H329" i="13"/>
  <c r="F329" i="13"/>
  <c r="B25" i="13"/>
  <c r="C25" i="13"/>
  <c r="F26" i="13"/>
  <c r="G26" i="13"/>
  <c r="H26" i="13"/>
  <c r="E26" i="13"/>
  <c r="E329" i="13"/>
  <c r="G329" i="13"/>
  <c r="D25" i="13"/>
  <c r="D26" i="13"/>
  <c r="F330" i="13"/>
  <c r="C26" i="13"/>
  <c r="G330" i="13"/>
  <c r="F27" i="13"/>
  <c r="H27" i="13"/>
  <c r="E27" i="13"/>
  <c r="H330" i="13"/>
  <c r="G27" i="13"/>
  <c r="E330" i="13"/>
  <c r="B26" i="13"/>
  <c r="C27" i="13"/>
  <c r="D27" i="13"/>
  <c r="E331" i="13"/>
  <c r="B27" i="13"/>
  <c r="H331" i="13"/>
  <c r="G331" i="13"/>
  <c r="F331" i="13"/>
  <c r="G28" i="13"/>
  <c r="H28" i="13"/>
  <c r="E28" i="13"/>
  <c r="F28" i="13"/>
  <c r="G29" i="13"/>
  <c r="H29" i="13"/>
  <c r="F29" i="13"/>
  <c r="E29" i="13"/>
  <c r="B28" i="13"/>
  <c r="C28" i="13"/>
  <c r="D28" i="13"/>
  <c r="H30" i="13"/>
  <c r="F30" i="13"/>
  <c r="E30" i="13"/>
  <c r="G30" i="13"/>
  <c r="B29" i="13"/>
  <c r="D29" i="13"/>
  <c r="C29" i="13"/>
  <c r="G31" i="13"/>
  <c r="F31" i="13"/>
  <c r="E31" i="13"/>
  <c r="H31" i="13"/>
  <c r="C30" i="13"/>
  <c r="D30" i="13"/>
  <c r="B30" i="13"/>
  <c r="H32" i="13"/>
  <c r="F32" i="13"/>
  <c r="G32" i="13"/>
  <c r="E32" i="13"/>
  <c r="B31" i="13"/>
  <c r="C31" i="13"/>
  <c r="D31" i="13"/>
  <c r="H33" i="13"/>
  <c r="G33" i="13"/>
  <c r="F33" i="13"/>
  <c r="E33" i="13"/>
  <c r="B32" i="13"/>
  <c r="C32" i="13"/>
  <c r="D32" i="13"/>
  <c r="E34" i="13"/>
  <c r="F34" i="13"/>
  <c r="G34" i="13"/>
  <c r="H34" i="13"/>
  <c r="D33" i="13"/>
  <c r="B33" i="13"/>
  <c r="C33" i="13"/>
  <c r="E35" i="13"/>
  <c r="F35" i="13"/>
  <c r="H35" i="13"/>
  <c r="G35" i="13"/>
  <c r="D34" i="13"/>
  <c r="C34" i="13"/>
  <c r="B34" i="13"/>
  <c r="G36" i="13"/>
  <c r="H36" i="13"/>
  <c r="F36" i="13"/>
  <c r="E36" i="13"/>
  <c r="C35" i="13"/>
  <c r="D35" i="13"/>
  <c r="B35" i="13"/>
  <c r="F37" i="13"/>
  <c r="H37" i="13"/>
  <c r="E37" i="13"/>
  <c r="G37" i="13"/>
  <c r="B36" i="13"/>
  <c r="C36" i="13"/>
  <c r="D36" i="13"/>
  <c r="E38" i="13"/>
  <c r="G38" i="13"/>
  <c r="F38" i="13"/>
  <c r="H38" i="13"/>
  <c r="B37" i="13"/>
  <c r="D37" i="13"/>
  <c r="C37" i="13"/>
  <c r="H39" i="13"/>
  <c r="G39" i="13"/>
  <c r="F39" i="13"/>
  <c r="E39" i="13"/>
  <c r="C38" i="13"/>
  <c r="D38" i="13"/>
  <c r="B38" i="13"/>
  <c r="E40" i="13"/>
  <c r="F40" i="13"/>
  <c r="H40" i="13"/>
  <c r="G40" i="13"/>
  <c r="B39" i="13"/>
  <c r="C39" i="13"/>
  <c r="D39" i="13"/>
  <c r="H41" i="13"/>
  <c r="F41" i="13"/>
  <c r="E41" i="13"/>
  <c r="G41" i="13"/>
  <c r="B40" i="13"/>
  <c r="C40" i="13"/>
  <c r="D40" i="13"/>
  <c r="E42" i="13"/>
  <c r="G42" i="13"/>
  <c r="F42" i="13"/>
  <c r="H42" i="13"/>
  <c r="D41" i="13"/>
  <c r="B41" i="13"/>
  <c r="C41" i="13"/>
  <c r="H43" i="13"/>
  <c r="F43" i="13"/>
  <c r="E43" i="13"/>
  <c r="G43" i="13"/>
  <c r="D42" i="13"/>
  <c r="B42" i="13"/>
  <c r="C42" i="13"/>
  <c r="G44" i="13"/>
  <c r="H44" i="13"/>
  <c r="E44" i="13"/>
  <c r="F44" i="13"/>
  <c r="C43" i="13"/>
  <c r="B43" i="13"/>
  <c r="D43" i="13"/>
  <c r="E45" i="13"/>
  <c r="G45" i="13"/>
  <c r="F45" i="13"/>
  <c r="H45" i="13"/>
  <c r="B44" i="13"/>
  <c r="C44" i="13"/>
  <c r="D44" i="13"/>
  <c r="E46" i="13"/>
  <c r="F46" i="13"/>
  <c r="G46" i="13"/>
  <c r="H46" i="13"/>
  <c r="D45" i="13"/>
  <c r="B45" i="13"/>
  <c r="C45" i="13"/>
  <c r="E47" i="13"/>
  <c r="H47" i="13"/>
  <c r="F47" i="13"/>
  <c r="C46" i="13"/>
  <c r="D46" i="13"/>
  <c r="B46" i="13"/>
  <c r="G47" i="13"/>
  <c r="G48" i="13"/>
  <c r="F48" i="13"/>
  <c r="B47" i="13"/>
  <c r="C47" i="13"/>
  <c r="H48" i="13"/>
  <c r="E48" i="13"/>
  <c r="D47" i="13"/>
  <c r="E49" i="13"/>
  <c r="G49" i="13"/>
  <c r="F49" i="13"/>
  <c r="H49" i="13"/>
  <c r="B48" i="13"/>
  <c r="C48" i="13"/>
  <c r="D48" i="13"/>
  <c r="E50" i="13"/>
  <c r="F50" i="13"/>
  <c r="H50" i="13"/>
  <c r="G50" i="13"/>
  <c r="B49" i="13"/>
  <c r="C49" i="13"/>
  <c r="D49" i="13"/>
  <c r="H51" i="13"/>
  <c r="G51" i="13"/>
  <c r="F51" i="13"/>
  <c r="E51" i="13"/>
  <c r="D50" i="13"/>
  <c r="B50" i="13"/>
  <c r="C50" i="13"/>
  <c r="G52" i="13"/>
  <c r="E52" i="13"/>
  <c r="H52" i="13"/>
  <c r="F52" i="13"/>
  <c r="C51" i="13"/>
  <c r="B51" i="13"/>
  <c r="D51" i="13"/>
  <c r="H53" i="13"/>
  <c r="F53" i="13"/>
  <c r="E53" i="13"/>
  <c r="G53" i="13"/>
  <c r="B52" i="13"/>
  <c r="D52" i="13"/>
  <c r="C52" i="13"/>
  <c r="B53" i="13"/>
  <c r="C53" i="13"/>
  <c r="H54" i="13"/>
  <c r="D53" i="13"/>
  <c r="F54" i="13"/>
  <c r="E54" i="13"/>
  <c r="G54" i="13"/>
  <c r="B54" i="13"/>
  <c r="D54" i="13"/>
  <c r="C54" i="13"/>
  <c r="E55" i="13"/>
  <c r="H55" i="13"/>
  <c r="F55" i="13"/>
  <c r="G55" i="13"/>
  <c r="D55" i="13"/>
  <c r="B55" i="13"/>
  <c r="C55" i="13"/>
  <c r="G56" i="13"/>
  <c r="F56" i="13"/>
  <c r="H56" i="13"/>
  <c r="E56" i="13"/>
  <c r="B56" i="13"/>
  <c r="C56" i="13"/>
  <c r="D56" i="13"/>
  <c r="E57" i="13"/>
  <c r="H57" i="13"/>
  <c r="B57" i="13"/>
  <c r="F57" i="13"/>
  <c r="G57" i="13"/>
  <c r="D57" i="13"/>
  <c r="C57" i="13"/>
  <c r="G58" i="13"/>
  <c r="F58" i="13"/>
  <c r="C58" i="13"/>
  <c r="D58" i="13"/>
  <c r="H58" i="13"/>
  <c r="E58" i="13"/>
  <c r="B58" i="13"/>
  <c r="H59" i="13"/>
  <c r="E59" i="13"/>
  <c r="G59" i="13"/>
  <c r="F59" i="13"/>
  <c r="F60" i="13"/>
  <c r="E60" i="13"/>
  <c r="G60" i="13"/>
  <c r="H60" i="13"/>
  <c r="C59" i="13"/>
  <c r="B59" i="13"/>
  <c r="D59" i="13"/>
  <c r="H61" i="13"/>
  <c r="G61" i="13"/>
  <c r="F61" i="13"/>
  <c r="E61" i="13"/>
  <c r="B60" i="13"/>
  <c r="C60" i="13"/>
  <c r="D60" i="13"/>
  <c r="F62" i="13"/>
  <c r="E62" i="13"/>
  <c r="D61" i="13"/>
  <c r="B61" i="13"/>
  <c r="C61" i="13"/>
  <c r="G62" i="13"/>
  <c r="H62" i="13"/>
  <c r="E63" i="13"/>
  <c r="H63" i="13"/>
  <c r="G63" i="13"/>
  <c r="F63" i="13"/>
  <c r="C62" i="13"/>
  <c r="D62" i="13"/>
  <c r="B62" i="13"/>
  <c r="H64" i="13"/>
  <c r="E64" i="13"/>
  <c r="F64" i="13"/>
  <c r="G64" i="13"/>
  <c r="B63" i="13"/>
  <c r="C63" i="13"/>
  <c r="D63" i="13"/>
  <c r="E65" i="13"/>
  <c r="H65" i="13"/>
  <c r="F65" i="13"/>
  <c r="G65" i="13"/>
  <c r="B64" i="13"/>
  <c r="C64" i="13"/>
  <c r="D64" i="13"/>
  <c r="G66" i="13"/>
  <c r="F66" i="13"/>
  <c r="E66" i="13"/>
  <c r="H66" i="13"/>
  <c r="B65" i="13"/>
  <c r="C65" i="13"/>
  <c r="D65" i="13"/>
  <c r="H67" i="13"/>
  <c r="E67" i="13"/>
  <c r="F67" i="13"/>
  <c r="G67" i="13"/>
  <c r="B66" i="13"/>
  <c r="C66" i="13"/>
  <c r="D66" i="13"/>
  <c r="H68" i="13"/>
  <c r="F68" i="13"/>
  <c r="E68" i="13"/>
  <c r="G68" i="13"/>
  <c r="D67" i="13"/>
  <c r="B67" i="13"/>
  <c r="C67" i="13"/>
  <c r="H69" i="13"/>
  <c r="G69" i="13"/>
  <c r="F69" i="13"/>
  <c r="E69" i="13"/>
  <c r="B68" i="13"/>
  <c r="C68" i="13"/>
  <c r="D68" i="13"/>
  <c r="F70" i="13"/>
  <c r="H70" i="13"/>
  <c r="E70" i="13"/>
  <c r="G70" i="13"/>
  <c r="D69" i="13"/>
  <c r="B69" i="13"/>
  <c r="C69" i="13"/>
  <c r="E71" i="13"/>
  <c r="F71" i="13"/>
  <c r="H71" i="13"/>
  <c r="G71" i="13"/>
  <c r="C70" i="13"/>
  <c r="D70" i="13"/>
  <c r="B70" i="13"/>
  <c r="G72" i="13"/>
  <c r="E72" i="13"/>
  <c r="F72" i="13"/>
  <c r="H72" i="13"/>
  <c r="E73" i="13"/>
  <c r="F73" i="13"/>
  <c r="H73" i="13"/>
  <c r="G73" i="13"/>
  <c r="G74" i="13"/>
  <c r="F74" i="13"/>
  <c r="H74" i="13"/>
  <c r="E74" i="13"/>
  <c r="H75" i="13"/>
  <c r="G75" i="13"/>
  <c r="F75" i="13"/>
  <c r="E75" i="13"/>
  <c r="G76" i="13"/>
  <c r="E76" i="13"/>
  <c r="H76" i="13"/>
  <c r="F76" i="13"/>
  <c r="H77" i="13"/>
  <c r="E77" i="13"/>
  <c r="G77" i="13"/>
  <c r="F77" i="13"/>
  <c r="F78" i="13"/>
  <c r="H78" i="13"/>
  <c r="G78" i="13"/>
  <c r="E78" i="13"/>
  <c r="H79" i="13"/>
  <c r="F79" i="13"/>
  <c r="E79" i="13"/>
  <c r="G79" i="13"/>
  <c r="F80" i="13"/>
  <c r="G80" i="13"/>
  <c r="H80" i="13"/>
  <c r="E80" i="13"/>
  <c r="E81" i="13"/>
  <c r="F81" i="13"/>
  <c r="H81" i="13"/>
  <c r="G81" i="13"/>
  <c r="E82" i="13"/>
  <c r="F82" i="13"/>
  <c r="G82" i="13"/>
  <c r="H82" i="13"/>
  <c r="H83" i="13"/>
  <c r="G83" i="13"/>
  <c r="F83" i="13"/>
  <c r="E83" i="13"/>
  <c r="G84" i="13"/>
  <c r="H84" i="13"/>
  <c r="F84" i="13"/>
  <c r="E84" i="13"/>
  <c r="H85" i="13"/>
  <c r="G85" i="13"/>
  <c r="F85" i="13"/>
  <c r="E85" i="13"/>
  <c r="E86" i="13"/>
  <c r="H86" i="13"/>
  <c r="G86" i="13"/>
  <c r="F86" i="13"/>
  <c r="H87" i="13"/>
  <c r="E87" i="13"/>
  <c r="F87" i="13"/>
  <c r="G87" i="13"/>
  <c r="H88" i="13"/>
  <c r="G88" i="13"/>
  <c r="F88" i="13"/>
  <c r="E88" i="13"/>
  <c r="F89" i="13"/>
  <c r="E89" i="13"/>
  <c r="G89" i="13"/>
  <c r="H89" i="13"/>
  <c r="F90" i="13"/>
  <c r="G90" i="13"/>
  <c r="H90" i="13"/>
  <c r="E90" i="13"/>
  <c r="H91" i="13"/>
  <c r="F91" i="13"/>
  <c r="E91" i="13"/>
  <c r="G91" i="13"/>
  <c r="F92" i="13"/>
  <c r="H92" i="13"/>
  <c r="G92" i="13"/>
  <c r="E92" i="13"/>
  <c r="F93" i="13"/>
  <c r="H93" i="13"/>
  <c r="E93" i="13"/>
  <c r="G93" i="13"/>
  <c r="G94" i="13"/>
  <c r="E94" i="13"/>
  <c r="H94" i="13"/>
  <c r="F94" i="13"/>
  <c r="G95" i="13"/>
  <c r="E95" i="13"/>
  <c r="H95" i="13"/>
  <c r="F95" i="13"/>
  <c r="H96" i="13"/>
  <c r="E96" i="13"/>
  <c r="F96" i="13"/>
  <c r="G96" i="13"/>
  <c r="F97" i="13"/>
  <c r="E97" i="13"/>
  <c r="H97" i="13"/>
  <c r="G97" i="13"/>
  <c r="H98" i="13"/>
  <c r="E98" i="13"/>
  <c r="F98" i="13"/>
  <c r="G98" i="13"/>
  <c r="H99" i="13"/>
  <c r="F99" i="13"/>
  <c r="G99" i="13"/>
  <c r="E99" i="13"/>
  <c r="H100" i="13"/>
  <c r="F100" i="13"/>
  <c r="G100" i="13"/>
  <c r="E100" i="13"/>
  <c r="H101" i="13"/>
  <c r="G101" i="13"/>
  <c r="E101" i="13"/>
  <c r="F101" i="13"/>
  <c r="H102" i="13"/>
  <c r="E102" i="13"/>
  <c r="F102" i="13"/>
  <c r="G102" i="13"/>
  <c r="F103" i="13"/>
  <c r="G103" i="13"/>
  <c r="H103" i="13"/>
  <c r="E103" i="13"/>
  <c r="G104" i="13"/>
  <c r="E104" i="13"/>
  <c r="F104" i="13"/>
  <c r="H104" i="13"/>
  <c r="E105" i="13"/>
  <c r="F105" i="13"/>
  <c r="G105" i="13"/>
  <c r="H105" i="13"/>
  <c r="H106" i="13"/>
  <c r="F106" i="13"/>
  <c r="G106" i="13"/>
  <c r="E106" i="13"/>
  <c r="F107" i="13"/>
  <c r="G107" i="13"/>
  <c r="E107" i="13"/>
  <c r="H107" i="13"/>
  <c r="H108" i="13"/>
  <c r="F108" i="13"/>
  <c r="G108" i="13"/>
  <c r="E108" i="13"/>
  <c r="E109" i="13"/>
  <c r="F109" i="13"/>
  <c r="H109" i="13"/>
  <c r="G109" i="13"/>
  <c r="H110" i="13"/>
  <c r="G110" i="13"/>
  <c r="E110" i="13"/>
  <c r="F110" i="13"/>
  <c r="F111" i="13"/>
  <c r="G111" i="13"/>
  <c r="E111" i="13"/>
  <c r="H111" i="13"/>
  <c r="G112" i="13"/>
  <c r="F112" i="13"/>
  <c r="E112" i="13"/>
  <c r="H112" i="13"/>
  <c r="E113" i="13"/>
  <c r="F113" i="13"/>
  <c r="H113" i="13"/>
  <c r="G113" i="13"/>
  <c r="F114" i="13"/>
  <c r="E114" i="13"/>
  <c r="H114" i="13"/>
  <c r="G114" i="13"/>
  <c r="H115" i="13"/>
  <c r="E115" i="13"/>
  <c r="F115" i="13"/>
  <c r="G115" i="13"/>
  <c r="G116" i="13"/>
  <c r="E116" i="13"/>
  <c r="H116" i="13"/>
  <c r="F116" i="13"/>
  <c r="H117" i="13"/>
  <c r="E117" i="13"/>
  <c r="G117" i="13"/>
  <c r="F117" i="13"/>
  <c r="H118" i="13"/>
  <c r="F118" i="13"/>
  <c r="G118" i="13"/>
  <c r="E118" i="13"/>
  <c r="F119" i="13"/>
  <c r="E119" i="13"/>
  <c r="H119" i="13"/>
  <c r="G119" i="13"/>
  <c r="G120" i="13"/>
  <c r="F120" i="13"/>
  <c r="H120" i="13"/>
  <c r="E120" i="13"/>
  <c r="H121" i="13"/>
  <c r="E121" i="13"/>
  <c r="G121" i="13"/>
  <c r="F121" i="13"/>
  <c r="G122" i="13"/>
  <c r="H122" i="13"/>
  <c r="E122" i="13"/>
  <c r="F122" i="13"/>
  <c r="F123" i="13"/>
  <c r="H123" i="13"/>
  <c r="G123" i="13"/>
  <c r="E123" i="13"/>
  <c r="F124" i="13"/>
  <c r="G124" i="13"/>
  <c r="H124" i="13"/>
  <c r="E124" i="13"/>
  <c r="E125" i="13"/>
  <c r="H125" i="13"/>
  <c r="F125" i="13"/>
  <c r="G125" i="13"/>
  <c r="F126" i="13"/>
  <c r="E126" i="13"/>
  <c r="H126" i="13"/>
  <c r="G126" i="13"/>
  <c r="E127" i="13"/>
  <c r="G127" i="13"/>
  <c r="H127" i="13"/>
  <c r="F127" i="13"/>
  <c r="F128" i="13"/>
  <c r="G128" i="13"/>
  <c r="H128" i="13"/>
  <c r="E128" i="13"/>
  <c r="E129" i="13"/>
  <c r="F129" i="13"/>
  <c r="H129" i="13"/>
  <c r="G129" i="13"/>
  <c r="H130" i="13"/>
  <c r="F130" i="13"/>
  <c r="G130" i="13"/>
  <c r="E130" i="13"/>
  <c r="G131" i="13"/>
  <c r="F131" i="13"/>
  <c r="H131" i="13"/>
  <c r="E131" i="13"/>
  <c r="F132" i="13"/>
  <c r="H132" i="13"/>
  <c r="G132" i="13"/>
  <c r="E132" i="13"/>
  <c r="F133" i="13"/>
  <c r="H133" i="13"/>
  <c r="E133" i="13"/>
  <c r="G133" i="13"/>
  <c r="F134" i="13"/>
  <c r="H134" i="13"/>
  <c r="E134" i="13"/>
  <c r="G134" i="13"/>
  <c r="F135" i="13"/>
  <c r="H135" i="13"/>
  <c r="G135" i="13"/>
  <c r="E135" i="13"/>
  <c r="H136" i="13"/>
  <c r="F136" i="13"/>
  <c r="G136" i="13"/>
  <c r="E136" i="13"/>
  <c r="G137" i="13"/>
  <c r="F137" i="13"/>
  <c r="E137" i="13"/>
  <c r="H137" i="13"/>
  <c r="E138" i="13"/>
  <c r="H138" i="13"/>
  <c r="F138" i="13"/>
  <c r="G138" i="13"/>
  <c r="F139" i="13"/>
  <c r="H139" i="13"/>
  <c r="G139" i="13"/>
  <c r="E139" i="13"/>
  <c r="G140" i="13"/>
  <c r="E140" i="13"/>
  <c r="F140" i="13"/>
  <c r="H140" i="13"/>
  <c r="E141" i="13"/>
  <c r="G141" i="13"/>
  <c r="H141" i="13"/>
  <c r="F141" i="13"/>
  <c r="H142" i="13"/>
  <c r="G142" i="13"/>
  <c r="E142" i="13"/>
  <c r="F142" i="13"/>
  <c r="E143" i="13"/>
  <c r="G143" i="13"/>
  <c r="H143" i="13"/>
  <c r="F143" i="13"/>
  <c r="G144" i="13"/>
  <c r="H144" i="13"/>
  <c r="F144" i="13"/>
  <c r="E144" i="13"/>
  <c r="E145" i="13"/>
  <c r="F145" i="13"/>
  <c r="G145" i="13"/>
  <c r="H145" i="13"/>
  <c r="E146" i="13"/>
  <c r="H146" i="13"/>
  <c r="F146" i="13"/>
  <c r="G146" i="13"/>
  <c r="F147" i="13"/>
  <c r="H147" i="13"/>
  <c r="G147" i="13"/>
  <c r="E147" i="13"/>
  <c r="F148" i="13"/>
  <c r="G148" i="13"/>
  <c r="H148" i="13"/>
  <c r="E148" i="13"/>
  <c r="H149" i="13"/>
  <c r="E149" i="13"/>
  <c r="G149" i="13"/>
  <c r="F149" i="13"/>
  <c r="H150" i="13"/>
  <c r="F150" i="13"/>
  <c r="G150" i="13"/>
  <c r="E150" i="13"/>
  <c r="G151" i="13"/>
  <c r="H151" i="13"/>
  <c r="F151" i="13"/>
  <c r="E151" i="13"/>
  <c r="F152" i="13"/>
  <c r="G152" i="13"/>
  <c r="H152" i="13"/>
  <c r="E152" i="13"/>
  <c r="G153" i="13"/>
  <c r="H153" i="13"/>
  <c r="E153" i="13"/>
  <c r="F153" i="13"/>
  <c r="E154" i="13"/>
  <c r="F154" i="13"/>
  <c r="H154" i="13"/>
  <c r="G154" i="13"/>
  <c r="F155" i="13"/>
  <c r="H155" i="13"/>
  <c r="E155" i="13"/>
  <c r="G155" i="13"/>
  <c r="E156" i="13"/>
  <c r="F156" i="13"/>
  <c r="G156" i="13"/>
  <c r="H156" i="13"/>
  <c r="H157" i="13"/>
  <c r="F157" i="13"/>
  <c r="E157" i="13"/>
  <c r="G157" i="13"/>
  <c r="G158" i="13"/>
  <c r="H158" i="13"/>
  <c r="F158" i="13"/>
  <c r="E158" i="13"/>
  <c r="H159" i="13"/>
  <c r="E159" i="13"/>
  <c r="F159" i="13"/>
  <c r="G159" i="13"/>
  <c r="F160" i="13"/>
  <c r="H160" i="13"/>
  <c r="G160" i="13"/>
  <c r="E160" i="13"/>
  <c r="G161" i="13"/>
  <c r="E161" i="13"/>
  <c r="F161" i="13"/>
  <c r="H161" i="13"/>
  <c r="H162" i="13"/>
  <c r="G162" i="13"/>
  <c r="E162" i="13"/>
  <c r="F162" i="13"/>
  <c r="F163" i="13"/>
  <c r="H163" i="13"/>
  <c r="G163" i="13"/>
  <c r="E163" i="13"/>
  <c r="F164" i="13"/>
  <c r="H164" i="13"/>
  <c r="G164" i="13"/>
  <c r="E164" i="13"/>
  <c r="G165" i="13"/>
  <c r="E165" i="13"/>
  <c r="H165" i="13"/>
  <c r="F165" i="13"/>
  <c r="E166" i="13"/>
  <c r="F166" i="13"/>
  <c r="G166" i="13"/>
  <c r="H166" i="13"/>
  <c r="H167" i="13"/>
  <c r="G167" i="13"/>
  <c r="F167" i="13"/>
  <c r="E167" i="13"/>
  <c r="E168" i="13"/>
  <c r="F168" i="13"/>
  <c r="H168" i="13"/>
  <c r="G168" i="13"/>
  <c r="H169" i="13"/>
  <c r="G169" i="13"/>
  <c r="F169" i="13"/>
  <c r="E169" i="13"/>
  <c r="E170" i="13"/>
  <c r="H170" i="13"/>
  <c r="F170" i="13"/>
  <c r="G170" i="13"/>
  <c r="H171" i="13"/>
  <c r="F171" i="13"/>
  <c r="G171" i="13"/>
  <c r="E171" i="13"/>
  <c r="E172" i="13"/>
  <c r="F172" i="13"/>
  <c r="G172" i="13"/>
  <c r="H172" i="13"/>
  <c r="F173" i="13"/>
  <c r="E173" i="13"/>
  <c r="G173" i="13"/>
  <c r="H173" i="13"/>
  <c r="H174" i="13"/>
  <c r="G174" i="13"/>
  <c r="E174" i="13"/>
  <c r="F174" i="13"/>
  <c r="E175" i="13"/>
  <c r="H175" i="13"/>
  <c r="F175" i="13"/>
  <c r="G175" i="13"/>
  <c r="G176" i="13"/>
  <c r="H176" i="13"/>
  <c r="E176" i="13"/>
  <c r="F176" i="13"/>
  <c r="G177" i="13"/>
  <c r="E177" i="13"/>
  <c r="F177" i="13"/>
  <c r="H177" i="13"/>
  <c r="E178" i="13"/>
  <c r="H178" i="13"/>
  <c r="F178" i="13"/>
  <c r="G178" i="13"/>
  <c r="E179" i="13"/>
  <c r="H179" i="13"/>
  <c r="F179" i="13"/>
  <c r="G179" i="13"/>
  <c r="F180" i="13"/>
  <c r="G180" i="13"/>
  <c r="E180" i="13"/>
  <c r="H180" i="13"/>
  <c r="G181" i="13"/>
  <c r="F181" i="13"/>
  <c r="H181" i="13"/>
  <c r="E181" i="13"/>
  <c r="H182" i="13"/>
  <c r="F182" i="13"/>
  <c r="G182" i="13"/>
  <c r="E182" i="13"/>
  <c r="H183" i="13"/>
  <c r="F183" i="13"/>
  <c r="E183" i="13"/>
  <c r="G183" i="13"/>
  <c r="E184" i="13"/>
  <c r="G184" i="13"/>
  <c r="F184" i="13"/>
  <c r="H184" i="13"/>
  <c r="E185" i="13"/>
  <c r="G185" i="13"/>
  <c r="F185" i="13"/>
  <c r="H185" i="13"/>
  <c r="H186" i="13"/>
  <c r="F186" i="13"/>
  <c r="G186" i="13"/>
  <c r="E186" i="13"/>
  <c r="H187" i="13"/>
  <c r="F187" i="13"/>
  <c r="E187" i="13"/>
  <c r="G187" i="13"/>
  <c r="H188" i="13"/>
  <c r="G188" i="13"/>
  <c r="E188" i="13"/>
  <c r="F188" i="13"/>
  <c r="G189" i="13"/>
  <c r="H189" i="13"/>
  <c r="E189" i="13"/>
  <c r="F189" i="13"/>
  <c r="G190" i="13"/>
  <c r="F190" i="13"/>
  <c r="H190" i="13"/>
  <c r="E190" i="13"/>
  <c r="H191" i="13"/>
  <c r="F191" i="13"/>
  <c r="G191" i="13"/>
  <c r="E191" i="13"/>
  <c r="H192" i="13"/>
  <c r="G192" i="13"/>
  <c r="E192" i="13"/>
  <c r="F192" i="13"/>
  <c r="F193" i="13"/>
  <c r="G193" i="13"/>
  <c r="E193" i="13"/>
  <c r="H193" i="13"/>
  <c r="G194" i="13"/>
  <c r="H194" i="13"/>
  <c r="F194" i="13"/>
  <c r="E194" i="13"/>
  <c r="H195" i="13"/>
  <c r="F195" i="13"/>
  <c r="G195" i="13"/>
  <c r="E195" i="13"/>
  <c r="H196" i="13"/>
  <c r="G196" i="13"/>
  <c r="E196" i="13"/>
  <c r="F196" i="13"/>
  <c r="E197" i="13"/>
  <c r="G197" i="13"/>
  <c r="F197" i="13"/>
  <c r="H197" i="13"/>
  <c r="F198" i="13"/>
  <c r="G198" i="13"/>
  <c r="E198" i="13"/>
  <c r="H198" i="13"/>
  <c r="G199" i="13"/>
  <c r="H199" i="13"/>
  <c r="F199" i="13"/>
  <c r="E199" i="13"/>
  <c r="G200" i="13"/>
  <c r="E200" i="13"/>
  <c r="H200" i="13"/>
  <c r="F200" i="13"/>
  <c r="F201" i="13"/>
  <c r="G201" i="13"/>
  <c r="E201" i="13"/>
  <c r="H201" i="13"/>
  <c r="H202" i="13"/>
  <c r="F202" i="13"/>
  <c r="G202" i="13"/>
  <c r="E202" i="13"/>
  <c r="H203" i="13"/>
  <c r="F203" i="13"/>
  <c r="G203" i="13"/>
  <c r="E203" i="13"/>
  <c r="F204" i="13"/>
  <c r="E204" i="13"/>
  <c r="G204" i="13"/>
  <c r="H204" i="13"/>
  <c r="G205" i="13"/>
  <c r="F205" i="13"/>
  <c r="E205" i="13"/>
  <c r="H205" i="13"/>
  <c r="H206" i="13"/>
  <c r="F206" i="13"/>
  <c r="E206" i="13"/>
  <c r="G206" i="13"/>
  <c r="H207" i="13"/>
  <c r="F207" i="13"/>
  <c r="G207" i="13"/>
  <c r="E207" i="13"/>
  <c r="G208" i="13"/>
  <c r="H208" i="13"/>
  <c r="E208" i="13"/>
  <c r="F208" i="13"/>
  <c r="H209" i="13"/>
  <c r="G209" i="13"/>
  <c r="E209" i="13"/>
  <c r="F209" i="13"/>
  <c r="H210" i="13"/>
  <c r="F210" i="13"/>
  <c r="G210" i="13"/>
  <c r="E210" i="13"/>
  <c r="G211" i="13"/>
  <c r="H211" i="13"/>
  <c r="F211" i="13"/>
  <c r="E211" i="13"/>
  <c r="F212" i="13"/>
  <c r="E212" i="13"/>
  <c r="H212" i="13"/>
  <c r="G212" i="13"/>
  <c r="G213" i="13"/>
  <c r="E213" i="13"/>
  <c r="H213" i="13"/>
  <c r="F213" i="13"/>
  <c r="H214" i="13"/>
  <c r="G214" i="13"/>
  <c r="F214" i="13"/>
  <c r="E214" i="13"/>
  <c r="E215" i="13"/>
  <c r="H215" i="13"/>
  <c r="G215" i="13"/>
  <c r="F215" i="13"/>
  <c r="G216" i="13"/>
  <c r="E216" i="13"/>
  <c r="F216" i="13"/>
  <c r="H216" i="13"/>
  <c r="G217" i="13"/>
  <c r="E217" i="13"/>
  <c r="F217" i="13"/>
  <c r="H217" i="13"/>
  <c r="G218" i="13"/>
  <c r="H218" i="13"/>
  <c r="F218" i="13"/>
  <c r="E218" i="13"/>
  <c r="H219" i="13"/>
  <c r="F219" i="13"/>
  <c r="G219" i="13"/>
  <c r="E219" i="13"/>
  <c r="H220" i="13"/>
  <c r="G220" i="13"/>
  <c r="E220" i="13"/>
  <c r="F220" i="13"/>
  <c r="G221" i="13"/>
  <c r="H221" i="13"/>
  <c r="E221" i="13"/>
  <c r="F221" i="13"/>
  <c r="G222" i="13"/>
  <c r="F222" i="13"/>
  <c r="H222" i="13"/>
  <c r="E222" i="13"/>
  <c r="H223" i="13"/>
  <c r="F223" i="13"/>
  <c r="G223" i="13"/>
  <c r="E223" i="13"/>
  <c r="G224" i="13"/>
  <c r="E224" i="13"/>
  <c r="H224" i="13"/>
  <c r="F224" i="13"/>
  <c r="G225" i="13"/>
  <c r="E225" i="13"/>
  <c r="H225" i="13"/>
  <c r="F225" i="13"/>
  <c r="H226" i="13"/>
  <c r="F226" i="13"/>
  <c r="G226" i="13"/>
  <c r="E226" i="13"/>
  <c r="H227" i="13"/>
  <c r="F227" i="13"/>
  <c r="G227" i="13"/>
  <c r="E227" i="13"/>
  <c r="H228" i="13"/>
  <c r="G228" i="13"/>
  <c r="E228" i="13"/>
  <c r="F228" i="13"/>
  <c r="G229" i="13"/>
  <c r="E229" i="13"/>
  <c r="F229" i="13"/>
  <c r="H229" i="13"/>
  <c r="F230" i="13"/>
  <c r="E230" i="13"/>
  <c r="G230" i="13"/>
  <c r="H230" i="13"/>
  <c r="H231" i="13"/>
  <c r="F231" i="13"/>
  <c r="E231" i="13"/>
  <c r="G231" i="13"/>
  <c r="G232" i="13"/>
  <c r="H232" i="13"/>
  <c r="E232" i="13"/>
  <c r="F232" i="13"/>
  <c r="G233" i="13"/>
  <c r="H233" i="13"/>
  <c r="E233" i="13"/>
  <c r="F233" i="13"/>
  <c r="F234" i="13"/>
  <c r="H234" i="13"/>
  <c r="G234" i="13"/>
  <c r="E234" i="13"/>
  <c r="E235" i="13"/>
  <c r="H235" i="13"/>
  <c r="F235" i="13"/>
  <c r="G235" i="13"/>
  <c r="G236" i="13"/>
  <c r="F236" i="13"/>
  <c r="E236" i="13"/>
  <c r="H236" i="13"/>
  <c r="G237" i="13"/>
  <c r="F237" i="13"/>
  <c r="E237" i="13"/>
  <c r="H237" i="13"/>
  <c r="H238" i="13"/>
  <c r="E238" i="13"/>
  <c r="F238" i="13"/>
  <c r="G238" i="13"/>
  <c r="H239" i="13"/>
  <c r="F239" i="13"/>
  <c r="G239" i="13"/>
  <c r="E239" i="13"/>
  <c r="G240" i="13"/>
  <c r="E240" i="13"/>
  <c r="H240" i="13"/>
  <c r="F240" i="13"/>
  <c r="H241" i="13"/>
  <c r="G241" i="13"/>
  <c r="E241" i="13"/>
  <c r="F241" i="13"/>
  <c r="H242" i="13"/>
  <c r="F242" i="13"/>
  <c r="E242" i="13"/>
  <c r="G242" i="13"/>
  <c r="G243" i="13"/>
  <c r="H243" i="13"/>
  <c r="F243" i="13"/>
  <c r="E243" i="13"/>
  <c r="F244" i="13"/>
  <c r="H244" i="13"/>
  <c r="G244" i="13"/>
  <c r="E244" i="13"/>
  <c r="G245" i="13"/>
  <c r="E245" i="13"/>
  <c r="H245" i="13"/>
  <c r="F245" i="13"/>
  <c r="H246" i="13"/>
  <c r="G246" i="13"/>
  <c r="E246" i="13"/>
  <c r="F246" i="13"/>
  <c r="H247" i="13"/>
  <c r="G247" i="13"/>
  <c r="E247" i="13"/>
  <c r="F247" i="13"/>
  <c r="G248" i="13"/>
  <c r="E248" i="13"/>
  <c r="H248" i="13"/>
  <c r="F248" i="13"/>
  <c r="G249" i="13"/>
  <c r="E249" i="13"/>
  <c r="F249" i="13"/>
  <c r="H249" i="13"/>
  <c r="H250" i="13"/>
  <c r="F250" i="13"/>
  <c r="G250" i="13"/>
  <c r="E250" i="13"/>
  <c r="H251" i="13"/>
  <c r="F251" i="13"/>
  <c r="E251" i="13"/>
  <c r="G251" i="13"/>
  <c r="F252" i="13"/>
  <c r="E252" i="13"/>
  <c r="H252" i="13"/>
  <c r="G252" i="13"/>
  <c r="G253" i="13"/>
  <c r="E253" i="13"/>
  <c r="H253" i="13"/>
  <c r="F253" i="13"/>
  <c r="D253" i="13"/>
  <c r="B253" i="13"/>
  <c r="C253" i="13"/>
  <c r="E254" i="13"/>
  <c r="G254" i="13"/>
  <c r="H254" i="13"/>
  <c r="F254" i="13"/>
  <c r="B254" i="13"/>
  <c r="C254" i="13"/>
  <c r="D254" i="13"/>
  <c r="F255" i="13"/>
  <c r="G255" i="13"/>
  <c r="D255" i="13"/>
  <c r="B255" i="13"/>
  <c r="H255" i="13"/>
  <c r="E255" i="13"/>
  <c r="C255" i="13"/>
  <c r="G256" i="13"/>
  <c r="E256" i="13"/>
  <c r="F256" i="13"/>
  <c r="H256" i="13"/>
  <c r="C256" i="13"/>
  <c r="D256" i="13"/>
  <c r="B256" i="13"/>
  <c r="E257" i="13"/>
  <c r="G257" i="13"/>
  <c r="H257" i="13"/>
  <c r="F257" i="13"/>
  <c r="B257" i="13"/>
  <c r="C257" i="13"/>
  <c r="D257" i="13"/>
  <c r="H258" i="13"/>
  <c r="E258" i="13"/>
  <c r="F258" i="13"/>
  <c r="G258" i="13"/>
  <c r="B258" i="13"/>
  <c r="C258" i="13"/>
  <c r="D258" i="13"/>
  <c r="H259" i="13"/>
  <c r="F259" i="13"/>
  <c r="G259" i="13"/>
  <c r="E259" i="13"/>
  <c r="B259" i="13"/>
  <c r="D259" i="13"/>
  <c r="C259" i="13"/>
  <c r="C260" i="13"/>
  <c r="B260" i="13"/>
  <c r="E260" i="13"/>
  <c r="H260" i="13"/>
  <c r="F260" i="13"/>
  <c r="A275" i="14" a="1"/>
  <c r="A275" i="14" s="1"/>
  <c r="G274" i="14"/>
  <c r="E274" i="14"/>
  <c r="F274" i="14"/>
  <c r="H274" i="14"/>
  <c r="D259" i="14"/>
  <c r="C259" i="14"/>
  <c r="B259" i="14"/>
  <c r="G261" i="13"/>
  <c r="E261" i="13"/>
  <c r="F261" i="13"/>
  <c r="H261" i="13"/>
  <c r="B261" i="13"/>
  <c r="C261" i="13"/>
  <c r="D261" i="13"/>
  <c r="A2" i="24"/>
  <c r="A276" i="14" l="1" a="1"/>
  <c r="A276" i="14" s="1"/>
  <c r="H275" i="14"/>
  <c r="G275" i="14"/>
  <c r="F275" i="14"/>
  <c r="E275" i="14"/>
  <c r="C260" i="14"/>
  <c r="D260" i="14"/>
  <c r="B260" i="14"/>
  <c r="F262" i="13"/>
  <c r="H262" i="13"/>
  <c r="E262" i="13"/>
  <c r="G262" i="13"/>
  <c r="C262" i="13"/>
  <c r="B262" i="13"/>
  <c r="D262" i="13"/>
  <c r="I9" i="15"/>
  <c r="H9" i="15"/>
  <c r="G9" i="15"/>
  <c r="F9" i="15"/>
  <c r="E9" i="15"/>
  <c r="D9" i="15"/>
  <c r="C9" i="15"/>
  <c r="A277" i="14" l="1" a="1"/>
  <c r="A277" i="14" s="1"/>
  <c r="F276" i="14"/>
  <c r="E276" i="14"/>
  <c r="G276" i="14"/>
  <c r="H276" i="14"/>
  <c r="B261" i="14"/>
  <c r="D261" i="14"/>
  <c r="C261" i="14"/>
  <c r="H263" i="13"/>
  <c r="F263" i="13"/>
  <c r="G263" i="13"/>
  <c r="E263" i="13"/>
  <c r="D263" i="13"/>
  <c r="B263" i="13"/>
  <c r="C263" i="13"/>
  <c r="E12" i="15"/>
  <c r="D12" i="15"/>
  <c r="C12" i="15"/>
  <c r="A278" i="14" l="1" a="1"/>
  <c r="A278" i="14" s="1"/>
  <c r="E277" i="14"/>
  <c r="F277" i="14"/>
  <c r="H277" i="14"/>
  <c r="G277" i="14"/>
  <c r="B262" i="14"/>
  <c r="C262" i="14"/>
  <c r="D262" i="14"/>
  <c r="G264" i="13"/>
  <c r="E264" i="13"/>
  <c r="F264" i="13"/>
  <c r="H264" i="13"/>
  <c r="B264" i="13"/>
  <c r="C264" i="13"/>
  <c r="D264" i="13"/>
  <c r="B13" i="1"/>
  <c r="A279" i="14" l="1" a="1"/>
  <c r="A279" i="14" s="1"/>
  <c r="E278" i="14"/>
  <c r="F278" i="14"/>
  <c r="G278" i="14"/>
  <c r="H278" i="14"/>
  <c r="D263" i="14"/>
  <c r="B263" i="14"/>
  <c r="C263" i="14"/>
  <c r="G265" i="13"/>
  <c r="E265" i="13"/>
  <c r="H265" i="13"/>
  <c r="F265" i="13"/>
  <c r="C265" i="13"/>
  <c r="B265" i="13"/>
  <c r="D265" i="13"/>
  <c r="I14" i="15"/>
  <c r="H14" i="15"/>
  <c r="A280" i="14" l="1" a="1"/>
  <c r="A280" i="14" s="1"/>
  <c r="F279" i="14"/>
  <c r="G279" i="14"/>
  <c r="E279" i="14"/>
  <c r="H279" i="14"/>
  <c r="D264" i="14"/>
  <c r="C264" i="14"/>
  <c r="B264" i="14"/>
  <c r="H266" i="13"/>
  <c r="E266" i="13"/>
  <c r="G266" i="13"/>
  <c r="F266" i="13"/>
  <c r="C266" i="13"/>
  <c r="D266" i="13"/>
  <c r="B266" i="13"/>
  <c r="B2" i="15"/>
  <c r="A2" i="7"/>
  <c r="A17" i="8"/>
  <c r="A4" i="8"/>
  <c r="A3" i="6"/>
  <c r="A2" i="5"/>
  <c r="A281" i="14" l="1" a="1"/>
  <c r="A281" i="14" s="1"/>
  <c r="E280" i="14"/>
  <c r="H280" i="14"/>
  <c r="F280" i="14"/>
  <c r="G280" i="14"/>
  <c r="C265" i="14"/>
  <c r="D265" i="14"/>
  <c r="B265" i="14"/>
  <c r="H267" i="13"/>
  <c r="F267" i="13"/>
  <c r="E267" i="13"/>
  <c r="G267" i="13"/>
  <c r="D267" i="13"/>
  <c r="C267" i="13"/>
  <c r="B267" i="13"/>
  <c r="A2" i="4"/>
  <c r="A282" i="14" l="1" a="1"/>
  <c r="A282" i="14" s="1"/>
  <c r="G281" i="14"/>
  <c r="F281" i="14"/>
  <c r="H281" i="14"/>
  <c r="E281" i="14"/>
  <c r="D266" i="14"/>
  <c r="B266" i="14"/>
  <c r="C266" i="14"/>
  <c r="F268" i="13"/>
  <c r="H268" i="13"/>
  <c r="G268" i="13"/>
  <c r="E268" i="13"/>
  <c r="D268" i="13"/>
  <c r="B268" i="13"/>
  <c r="C268" i="13"/>
  <c r="A2" i="2"/>
  <c r="G10" i="15" s="1"/>
  <c r="G282" i="14" l="1"/>
  <c r="H282" i="14"/>
  <c r="F282" i="14"/>
  <c r="E282" i="14"/>
  <c r="B282" i="14"/>
  <c r="D282" i="14"/>
  <c r="C282" i="14"/>
  <c r="A283" i="14" a="1"/>
  <c r="A283" i="14" s="1"/>
  <c r="B267" i="14"/>
  <c r="C267" i="14"/>
  <c r="D267" i="14"/>
  <c r="F269" i="13"/>
  <c r="G269" i="13"/>
  <c r="E269" i="13"/>
  <c r="H269" i="13"/>
  <c r="B269" i="13"/>
  <c r="C269" i="13"/>
  <c r="D269" i="13"/>
  <c r="I10" i="15"/>
  <c r="H10" i="15"/>
  <c r="B11" i="1"/>
  <c r="B9" i="1"/>
  <c r="H283" i="14" l="1"/>
  <c r="E283" i="14"/>
  <c r="G283" i="14"/>
  <c r="F283" i="14"/>
  <c r="B283" i="14"/>
  <c r="D283" i="14"/>
  <c r="C283" i="14"/>
  <c r="A284" i="14" a="1"/>
  <c r="A284" i="14" s="1"/>
  <c r="D268" i="14"/>
  <c r="B268" i="14"/>
  <c r="C268" i="14"/>
  <c r="H270" i="13"/>
  <c r="F270" i="13"/>
  <c r="G270" i="13"/>
  <c r="E270" i="13"/>
  <c r="B270" i="13"/>
  <c r="C270" i="13"/>
  <c r="D270" i="13"/>
  <c r="H17" i="15"/>
  <c r="R9" i="15"/>
  <c r="S9" i="15"/>
  <c r="T9" i="15"/>
  <c r="Q9" i="15"/>
  <c r="N9" i="15"/>
  <c r="O9" i="15"/>
  <c r="P9" i="15"/>
  <c r="M9" i="15"/>
  <c r="G284" i="14" l="1"/>
  <c r="H284" i="14"/>
  <c r="E284" i="14"/>
  <c r="F284" i="14"/>
  <c r="D284" i="14"/>
  <c r="B284" i="14"/>
  <c r="C284" i="14"/>
  <c r="A285" i="14" a="1"/>
  <c r="A285" i="14" s="1"/>
  <c r="B269" i="14"/>
  <c r="C269" i="14"/>
  <c r="D269" i="14"/>
  <c r="G271" i="13"/>
  <c r="H271" i="13"/>
  <c r="F271" i="13"/>
  <c r="E271" i="13"/>
  <c r="B271" i="13"/>
  <c r="C271" i="13"/>
  <c r="D271" i="13"/>
  <c r="Q5" i="8"/>
  <c r="K5" i="8"/>
  <c r="L5" i="8"/>
  <c r="M5" i="8"/>
  <c r="N5" i="8"/>
  <c r="O5" i="8"/>
  <c r="P5" i="8"/>
  <c r="J5" i="8"/>
  <c r="F4" i="14"/>
  <c r="G4" i="14"/>
  <c r="H4" i="14"/>
  <c r="E4" i="14"/>
  <c r="F4" i="13"/>
  <c r="G4" i="13"/>
  <c r="H4" i="13"/>
  <c r="E4" i="13"/>
  <c r="F285" i="14" l="1"/>
  <c r="G285" i="14"/>
  <c r="H285" i="14"/>
  <c r="E285" i="14"/>
  <c r="B285" i="14"/>
  <c r="D285" i="14"/>
  <c r="C285" i="14"/>
  <c r="A286" i="14" a="1"/>
  <c r="A286" i="14" s="1"/>
  <c r="B270" i="14"/>
  <c r="C270" i="14"/>
  <c r="D270" i="14"/>
  <c r="E272" i="13"/>
  <c r="H272" i="13"/>
  <c r="F272" i="13"/>
  <c r="G272" i="13"/>
  <c r="C272" i="13"/>
  <c r="D272" i="13"/>
  <c r="B272" i="13"/>
  <c r="N10" i="15"/>
  <c r="H286" i="14" l="1"/>
  <c r="E286" i="14"/>
  <c r="F286" i="14"/>
  <c r="G286" i="14"/>
  <c r="B286" i="14"/>
  <c r="D286" i="14"/>
  <c r="C286" i="14"/>
  <c r="A287" i="14" a="1"/>
  <c r="A287" i="14" s="1"/>
  <c r="C271" i="14"/>
  <c r="B271" i="14"/>
  <c r="D271" i="14"/>
  <c r="E273" i="13"/>
  <c r="G273" i="13"/>
  <c r="F273" i="13"/>
  <c r="H273" i="13"/>
  <c r="B273" i="13"/>
  <c r="C273" i="13"/>
  <c r="D273" i="13"/>
  <c r="C14" i="15"/>
  <c r="F287" i="14" l="1"/>
  <c r="G287" i="14"/>
  <c r="E287" i="14"/>
  <c r="H287" i="14"/>
  <c r="C287" i="14"/>
  <c r="D287" i="14"/>
  <c r="B287" i="14"/>
  <c r="A288" i="14" a="1"/>
  <c r="A288" i="14" s="1"/>
  <c r="B272" i="14"/>
  <c r="C272" i="14"/>
  <c r="D272" i="14"/>
  <c r="H274" i="13"/>
  <c r="F274" i="13"/>
  <c r="G274" i="13"/>
  <c r="E274" i="13"/>
  <c r="B274" i="13"/>
  <c r="D274" i="13"/>
  <c r="C274" i="13"/>
  <c r="D5" i="13"/>
  <c r="C5" i="13"/>
  <c r="B5" i="13"/>
  <c r="E288" i="14" l="1"/>
  <c r="H288" i="14"/>
  <c r="F288" i="14"/>
  <c r="G288" i="14"/>
  <c r="D288" i="14"/>
  <c r="B288" i="14"/>
  <c r="C288" i="14"/>
  <c r="A289" i="14" a="1"/>
  <c r="A289" i="14" s="1"/>
  <c r="C273" i="14"/>
  <c r="B273" i="14"/>
  <c r="D273" i="14"/>
  <c r="H275" i="13"/>
  <c r="G275" i="13"/>
  <c r="F275" i="13"/>
  <c r="E275" i="13"/>
  <c r="C275" i="13"/>
  <c r="D275" i="13"/>
  <c r="B275" i="13"/>
  <c r="R13" i="15"/>
  <c r="R14" i="15" s="1"/>
  <c r="N14" i="15"/>
  <c r="O14" i="15"/>
  <c r="P14" i="15"/>
  <c r="Q14" i="15"/>
  <c r="S14" i="15"/>
  <c r="T14" i="15"/>
  <c r="M14" i="15"/>
  <c r="T10" i="15"/>
  <c r="S10" i="15"/>
  <c r="R10" i="15"/>
  <c r="Q10" i="15"/>
  <c r="Q17" i="15" s="1"/>
  <c r="P10" i="15"/>
  <c r="P17" i="15" s="1"/>
  <c r="O10" i="15"/>
  <c r="O17" i="15" s="1"/>
  <c r="N17" i="15"/>
  <c r="M10" i="15"/>
  <c r="M17" i="15" s="1"/>
  <c r="D14" i="15"/>
  <c r="E14" i="15"/>
  <c r="F14" i="15"/>
  <c r="H18" i="15" s="1"/>
  <c r="G14" i="15"/>
  <c r="G289" i="14" l="1"/>
  <c r="F289" i="14"/>
  <c r="H289" i="14"/>
  <c r="E289" i="14"/>
  <c r="D289" i="14"/>
  <c r="B289" i="14"/>
  <c r="C289" i="14"/>
  <c r="A290" i="14" a="1"/>
  <c r="A290" i="14" s="1"/>
  <c r="C274" i="14"/>
  <c r="B274" i="14"/>
  <c r="D274" i="14"/>
  <c r="G276" i="13"/>
  <c r="F276" i="13"/>
  <c r="E276" i="13"/>
  <c r="H276" i="13"/>
  <c r="C276" i="13"/>
  <c r="B276" i="13"/>
  <c r="D276" i="13"/>
  <c r="S17" i="15"/>
  <c r="T18" i="15"/>
  <c r="R17" i="15"/>
  <c r="P18" i="15"/>
  <c r="M21" i="15"/>
  <c r="T17" i="15"/>
  <c r="M18" i="15"/>
  <c r="Q18" i="15"/>
  <c r="N18" i="15"/>
  <c r="S18" i="15"/>
  <c r="O18" i="15"/>
  <c r="R18" i="15"/>
  <c r="H290" i="14" l="1"/>
  <c r="E290" i="14"/>
  <c r="F290" i="14"/>
  <c r="G290" i="14"/>
  <c r="D290" i="14"/>
  <c r="C290" i="14"/>
  <c r="B290" i="14"/>
  <c r="A291" i="14" a="1"/>
  <c r="A291" i="14" s="1"/>
  <c r="C275" i="14"/>
  <c r="B275" i="14"/>
  <c r="D275" i="14"/>
  <c r="E277" i="13"/>
  <c r="H277" i="13"/>
  <c r="G277" i="13"/>
  <c r="F277" i="13"/>
  <c r="B277" i="13"/>
  <c r="C277" i="13"/>
  <c r="D277" i="13"/>
  <c r="N21" i="15"/>
  <c r="M22" i="15"/>
  <c r="N22" i="15"/>
  <c r="E10" i="15"/>
  <c r="C10" i="15"/>
  <c r="C17" i="15" s="1"/>
  <c r="F10" i="15"/>
  <c r="D10" i="15"/>
  <c r="G291" i="14" l="1"/>
  <c r="E291" i="14"/>
  <c r="F291" i="14"/>
  <c r="H291" i="14"/>
  <c r="D291" i="14"/>
  <c r="C291" i="14"/>
  <c r="B291" i="14"/>
  <c r="A292" i="14" a="1"/>
  <c r="A292" i="14" s="1"/>
  <c r="B276" i="14"/>
  <c r="D276" i="14"/>
  <c r="C276" i="14"/>
  <c r="G278" i="13"/>
  <c r="E278" i="13"/>
  <c r="H278" i="13"/>
  <c r="F278" i="13"/>
  <c r="D278" i="13"/>
  <c r="B278" i="13"/>
  <c r="C278" i="13"/>
  <c r="C18" i="15"/>
  <c r="G17" i="15"/>
  <c r="G18" i="15"/>
  <c r="D17" i="15"/>
  <c r="D18" i="15"/>
  <c r="E18" i="15"/>
  <c r="E17" i="15"/>
  <c r="F17" i="15"/>
  <c r="F18" i="15"/>
  <c r="I17" i="15"/>
  <c r="I18" i="15"/>
  <c r="G292" i="14" l="1"/>
  <c r="E292" i="14"/>
  <c r="H292" i="14"/>
  <c r="F292" i="14"/>
  <c r="B292" i="14"/>
  <c r="D292" i="14"/>
  <c r="C292" i="14"/>
  <c r="A293" i="14" a="1"/>
  <c r="A293" i="14" s="1"/>
  <c r="C277" i="14"/>
  <c r="D277" i="14"/>
  <c r="B277" i="14"/>
  <c r="G279" i="13"/>
  <c r="H279" i="13"/>
  <c r="E279" i="13"/>
  <c r="F279" i="13"/>
  <c r="C279" i="13"/>
  <c r="D279" i="13"/>
  <c r="B279" i="13"/>
  <c r="C21" i="15"/>
  <c r="C22" i="15"/>
  <c r="F293" i="14" l="1"/>
  <c r="E293" i="14"/>
  <c r="H293" i="14"/>
  <c r="G293" i="14"/>
  <c r="B293" i="14"/>
  <c r="D293" i="14"/>
  <c r="C293" i="14"/>
  <c r="A294" i="14" a="1"/>
  <c r="A294" i="14" s="1"/>
  <c r="C278" i="14"/>
  <c r="B278" i="14"/>
  <c r="D278" i="14"/>
  <c r="F280" i="13"/>
  <c r="E280" i="13"/>
  <c r="G280" i="13"/>
  <c r="H280" i="13"/>
  <c r="D280" i="13"/>
  <c r="C280" i="13"/>
  <c r="B280" i="13"/>
  <c r="D71" i="13"/>
  <c r="E294" i="14" l="1"/>
  <c r="H294" i="14"/>
  <c r="G294" i="14"/>
  <c r="F294" i="14"/>
  <c r="D294" i="14"/>
  <c r="B294" i="14"/>
  <c r="C294" i="14"/>
  <c r="A295" i="14" a="1"/>
  <c r="A295" i="14" s="1"/>
  <c r="C279" i="14"/>
  <c r="B279" i="14"/>
  <c r="D279" i="14"/>
  <c r="F281" i="13"/>
  <c r="E281" i="13"/>
  <c r="G281" i="13"/>
  <c r="H281" i="13"/>
  <c r="B281" i="13"/>
  <c r="D281" i="13"/>
  <c r="C281" i="13"/>
  <c r="B71" i="13"/>
  <c r="C72" i="13"/>
  <c r="C71" i="13"/>
  <c r="G295" i="14" l="1"/>
  <c r="H295" i="14"/>
  <c r="E295" i="14"/>
  <c r="F295" i="14"/>
  <c r="D295" i="14"/>
  <c r="B295" i="14"/>
  <c r="C295" i="14"/>
  <c r="A296" i="14" a="1"/>
  <c r="A296" i="14" s="1"/>
  <c r="C280" i="14"/>
  <c r="B280" i="14"/>
  <c r="D280" i="14"/>
  <c r="H282" i="13"/>
  <c r="F282" i="13"/>
  <c r="G282" i="13"/>
  <c r="E282" i="13"/>
  <c r="B282" i="13"/>
  <c r="C282" i="13"/>
  <c r="D282" i="13"/>
  <c r="D72" i="13"/>
  <c r="B72" i="13"/>
  <c r="C73" i="13"/>
  <c r="H296" i="14" l="1"/>
  <c r="E296" i="14"/>
  <c r="G296" i="14"/>
  <c r="F296" i="14"/>
  <c r="D296" i="14"/>
  <c r="B296" i="14"/>
  <c r="C296" i="14"/>
  <c r="A297" i="14" a="1"/>
  <c r="A297" i="14" s="1"/>
  <c r="D281" i="14"/>
  <c r="B281" i="14"/>
  <c r="C281" i="14"/>
  <c r="H283" i="13"/>
  <c r="G283" i="13"/>
  <c r="F283" i="13"/>
  <c r="E283" i="13"/>
  <c r="C283" i="13"/>
  <c r="B283" i="13"/>
  <c r="D283" i="13"/>
  <c r="B73" i="13"/>
  <c r="D73" i="13"/>
  <c r="C74" i="13"/>
  <c r="E297" i="14" l="1"/>
  <c r="H297" i="14"/>
  <c r="F297" i="14"/>
  <c r="G297" i="14"/>
  <c r="B297" i="14"/>
  <c r="C297" i="14"/>
  <c r="D297" i="14"/>
  <c r="A298" i="14" a="1"/>
  <c r="A298" i="14" s="1"/>
  <c r="F284" i="13"/>
  <c r="H284" i="13"/>
  <c r="E284" i="13"/>
  <c r="G284" i="13"/>
  <c r="B284" i="13"/>
  <c r="D284" i="13"/>
  <c r="C284" i="13"/>
  <c r="D74" i="13"/>
  <c r="B74" i="13"/>
  <c r="D75" i="13"/>
  <c r="G298" i="14" l="1"/>
  <c r="E298" i="14"/>
  <c r="H298" i="14"/>
  <c r="F298" i="14"/>
  <c r="C298" i="14"/>
  <c r="D298" i="14"/>
  <c r="B298" i="14"/>
  <c r="E285" i="13"/>
  <c r="H285" i="13"/>
  <c r="F285" i="13"/>
  <c r="G285" i="13"/>
  <c r="C285" i="13"/>
  <c r="D285" i="13"/>
  <c r="B285" i="13"/>
  <c r="B75" i="13"/>
  <c r="C75" i="13"/>
  <c r="G286" i="13" l="1"/>
  <c r="F286" i="13"/>
  <c r="E286" i="13"/>
  <c r="H286" i="13"/>
  <c r="B286" i="13"/>
  <c r="D286" i="13"/>
  <c r="C286" i="13"/>
  <c r="C76" i="13"/>
  <c r="B76" i="13"/>
  <c r="C77" i="13"/>
  <c r="D76" i="13"/>
  <c r="G287" i="13" l="1"/>
  <c r="H287" i="13"/>
  <c r="F287" i="13"/>
  <c r="E287" i="13"/>
  <c r="D287" i="13"/>
  <c r="B287" i="13"/>
  <c r="C287" i="13"/>
  <c r="B77" i="13"/>
  <c r="C78" i="13"/>
  <c r="D77" i="13"/>
  <c r="E288" i="13" l="1"/>
  <c r="F288" i="13"/>
  <c r="G288" i="13"/>
  <c r="H288" i="13"/>
  <c r="D288" i="13"/>
  <c r="C288" i="13"/>
  <c r="B288" i="13"/>
  <c r="B78" i="13"/>
  <c r="C79" i="13"/>
  <c r="D78" i="13"/>
  <c r="E289" i="13" l="1"/>
  <c r="G289" i="13"/>
  <c r="H289" i="13"/>
  <c r="F289" i="13"/>
  <c r="C289" i="13"/>
  <c r="D289" i="13"/>
  <c r="B289" i="13"/>
  <c r="B79" i="13"/>
  <c r="D79" i="13"/>
  <c r="H290" i="13" l="1"/>
  <c r="F290" i="13"/>
  <c r="G290" i="13"/>
  <c r="E290" i="13"/>
  <c r="D290" i="13"/>
  <c r="C290" i="13"/>
  <c r="B290" i="13"/>
  <c r="B80" i="13"/>
  <c r="D80" i="13"/>
  <c r="C80" i="13"/>
  <c r="H291" i="13" l="1"/>
  <c r="G291" i="13"/>
  <c r="E291" i="13"/>
  <c r="F291" i="13"/>
  <c r="B291" i="13"/>
  <c r="D291" i="13"/>
  <c r="C291" i="13"/>
  <c r="B81" i="13"/>
  <c r="C81" i="13"/>
  <c r="D81" i="13"/>
  <c r="E292" i="13" l="1"/>
  <c r="H292" i="13"/>
  <c r="G292" i="13"/>
  <c r="F292" i="13"/>
  <c r="B292" i="13"/>
  <c r="C292" i="13"/>
  <c r="D292" i="13"/>
  <c r="C82" i="13"/>
  <c r="B82" i="13"/>
  <c r="D82" i="13"/>
  <c r="F293" i="13" l="1"/>
  <c r="E293" i="13"/>
  <c r="G293" i="13"/>
  <c r="H293" i="13"/>
  <c r="C293" i="13"/>
  <c r="D293" i="13"/>
  <c r="B293" i="13"/>
  <c r="D83" i="13"/>
  <c r="C83" i="13"/>
  <c r="B83" i="13"/>
  <c r="G294" i="13" l="1"/>
  <c r="F294" i="13"/>
  <c r="H294" i="13"/>
  <c r="E294" i="13"/>
  <c r="B294" i="13"/>
  <c r="D294" i="13"/>
  <c r="C294" i="13"/>
  <c r="D84" i="13"/>
  <c r="C84" i="13"/>
  <c r="B84" i="13"/>
  <c r="G295" i="13" l="1"/>
  <c r="H295" i="13"/>
  <c r="F295" i="13"/>
  <c r="E295" i="13"/>
  <c r="C295" i="13"/>
  <c r="D295" i="13"/>
  <c r="B295" i="13"/>
  <c r="D85" i="13"/>
  <c r="B85" i="13"/>
  <c r="C85" i="13"/>
  <c r="F296" i="13" l="1"/>
  <c r="E296" i="13"/>
  <c r="H296" i="13"/>
  <c r="G296" i="13"/>
  <c r="C296" i="13"/>
  <c r="D296" i="13"/>
  <c r="B296" i="13"/>
  <c r="D86" i="13"/>
  <c r="C86" i="13"/>
  <c r="B86" i="13"/>
  <c r="E297" i="13" l="1"/>
  <c r="H297" i="13"/>
  <c r="F297" i="13"/>
  <c r="G297" i="13"/>
  <c r="C297" i="13"/>
  <c r="D297" i="13"/>
  <c r="B297" i="13"/>
  <c r="C87" i="13"/>
  <c r="D87" i="13"/>
  <c r="B87" i="13"/>
  <c r="H298" i="13" l="1"/>
  <c r="F298" i="13"/>
  <c r="E298" i="13"/>
  <c r="G298" i="13"/>
  <c r="D298" i="13"/>
  <c r="C298" i="13"/>
  <c r="B298" i="13"/>
  <c r="C88" i="13"/>
  <c r="B88" i="13"/>
  <c r="D89" i="13"/>
  <c r="D88" i="13"/>
  <c r="B300" i="13" l="1"/>
  <c r="E300" i="13"/>
  <c r="C300" i="13"/>
  <c r="F300" i="13"/>
  <c r="H300" i="13"/>
  <c r="D300" i="13"/>
  <c r="G300" i="13"/>
  <c r="H299" i="13"/>
  <c r="F299" i="13"/>
  <c r="G299" i="13"/>
  <c r="E299" i="13"/>
  <c r="C299" i="13"/>
  <c r="D299" i="13"/>
  <c r="B299" i="13"/>
  <c r="C89" i="13"/>
  <c r="B89" i="13"/>
  <c r="B301" i="13" l="1"/>
  <c r="E301" i="13"/>
  <c r="G301" i="13"/>
  <c r="F301" i="13"/>
  <c r="H301" i="13"/>
  <c r="C301" i="13"/>
  <c r="D301" i="13"/>
  <c r="C90" i="13"/>
  <c r="B90" i="13"/>
  <c r="C91" i="13"/>
  <c r="D90" i="13"/>
  <c r="D302" i="13" l="1"/>
  <c r="G302" i="13"/>
  <c r="H302" i="13"/>
  <c r="B302" i="13"/>
  <c r="E302" i="13"/>
  <c r="F302" i="13"/>
  <c r="C302" i="13"/>
  <c r="D91" i="13"/>
  <c r="B91" i="13"/>
  <c r="C92" i="13"/>
  <c r="F303" i="13" l="1"/>
  <c r="D303" i="13"/>
  <c r="E303" i="13"/>
  <c r="G303" i="13"/>
  <c r="H303" i="13"/>
  <c r="B303" i="13"/>
  <c r="C303" i="13"/>
  <c r="B92" i="13"/>
  <c r="D92" i="13"/>
  <c r="B304" i="13" l="1"/>
  <c r="C304" i="13"/>
  <c r="H304" i="13"/>
  <c r="D304" i="13"/>
  <c r="E304" i="13"/>
  <c r="F304" i="13"/>
  <c r="G304" i="13"/>
  <c r="D93" i="13"/>
  <c r="C93" i="13"/>
  <c r="B93" i="13"/>
  <c r="D94" i="13" l="1"/>
  <c r="C94" i="13"/>
  <c r="B94" i="13"/>
  <c r="D95" i="13"/>
  <c r="C95" i="13" l="1"/>
  <c r="B95" i="13"/>
  <c r="D96" i="13" l="1"/>
  <c r="B96" i="13"/>
  <c r="C96" i="13"/>
  <c r="C97" i="13"/>
  <c r="D97" i="13" l="1"/>
  <c r="B97" i="13"/>
  <c r="D98" i="13" l="1"/>
  <c r="C98" i="13"/>
  <c r="B98" i="13"/>
  <c r="D99" i="13"/>
  <c r="C99" i="13" l="1"/>
  <c r="B99" i="13"/>
  <c r="D100" i="13" l="1"/>
  <c r="C100" i="13"/>
  <c r="B100" i="13"/>
  <c r="C101" i="13" l="1"/>
  <c r="D101" i="13"/>
  <c r="B101" i="13"/>
  <c r="C102" i="13" l="1"/>
  <c r="B102" i="13"/>
  <c r="D102" i="13"/>
  <c r="B103" i="13" l="1"/>
  <c r="D103" i="13"/>
  <c r="D104" i="13"/>
  <c r="C103" i="13"/>
  <c r="C104" i="13" l="1"/>
  <c r="B104" i="13"/>
  <c r="D106" i="13" l="1"/>
  <c r="D105" i="13"/>
  <c r="C105" i="13"/>
  <c r="B105" i="13"/>
  <c r="C106" i="13" l="1"/>
  <c r="B106" i="13"/>
  <c r="D107" i="13" l="1"/>
  <c r="B107" i="13"/>
  <c r="C107" i="13"/>
  <c r="C108" i="13" l="1"/>
  <c r="D108" i="13"/>
  <c r="B108" i="13"/>
  <c r="C109" i="13" l="1"/>
  <c r="B109" i="13"/>
  <c r="D109" i="13"/>
  <c r="D110" i="13" l="1"/>
  <c r="C110" i="13"/>
  <c r="B110" i="13"/>
  <c r="D111" i="13"/>
  <c r="C111" i="13" l="1"/>
  <c r="B111" i="13"/>
  <c r="D112" i="13" l="1"/>
  <c r="C112" i="13"/>
  <c r="B112" i="13"/>
  <c r="D113" i="13"/>
  <c r="C113" i="13" l="1"/>
  <c r="B113" i="13"/>
  <c r="D114" i="13"/>
  <c r="C114" i="13" l="1"/>
  <c r="B114" i="13"/>
  <c r="C115" i="13" l="1"/>
  <c r="B115" i="13"/>
  <c r="D115" i="13"/>
  <c r="D116" i="13" l="1"/>
  <c r="C116" i="13"/>
  <c r="B116" i="13"/>
  <c r="D117" i="13" l="1"/>
  <c r="B117" i="13"/>
  <c r="C117" i="13"/>
  <c r="C118" i="13" l="1"/>
  <c r="B118" i="13"/>
  <c r="D118" i="13"/>
  <c r="C119" i="13" l="1"/>
  <c r="B119" i="13"/>
  <c r="D119" i="13"/>
  <c r="C120" i="13"/>
  <c r="D120" i="13"/>
  <c r="B120" i="13"/>
  <c r="C121" i="13" l="1"/>
  <c r="D121" i="13"/>
  <c r="B121" i="13"/>
  <c r="C122" i="13" l="1"/>
  <c r="D122" i="13"/>
  <c r="B122" i="13"/>
  <c r="C123" i="13" l="1"/>
  <c r="D123" i="13"/>
  <c r="B123" i="13"/>
  <c r="C124" i="13" l="1"/>
  <c r="D124" i="13"/>
  <c r="B124" i="13"/>
  <c r="C125" i="13" l="1"/>
  <c r="D125" i="13"/>
  <c r="B125" i="13"/>
  <c r="C126" i="13" l="1"/>
  <c r="D126" i="13"/>
  <c r="B126" i="13"/>
  <c r="C127" i="13" l="1"/>
  <c r="D127" i="13"/>
  <c r="B127" i="13"/>
  <c r="C128" i="13" l="1"/>
  <c r="D128" i="13"/>
  <c r="B128" i="13"/>
  <c r="D129" i="13" l="1"/>
  <c r="C129" i="13"/>
  <c r="B129" i="13"/>
  <c r="C130" i="13" l="1"/>
  <c r="D130" i="13"/>
  <c r="B130" i="13"/>
  <c r="C131" i="13" l="1"/>
  <c r="D131" i="13"/>
  <c r="B131" i="13"/>
  <c r="C132" i="13" l="1"/>
  <c r="D132" i="13"/>
  <c r="B132" i="13"/>
  <c r="C133" i="13" l="1"/>
  <c r="D133" i="13"/>
  <c r="B133" i="13"/>
  <c r="C134" i="13" l="1"/>
  <c r="D134" i="13"/>
  <c r="B134" i="13"/>
  <c r="C135" i="13" l="1"/>
  <c r="D135" i="13"/>
  <c r="B135" i="13"/>
  <c r="C136" i="13" l="1"/>
  <c r="D136" i="13"/>
  <c r="B136" i="13"/>
  <c r="C137" i="13" l="1"/>
  <c r="D137" i="13"/>
  <c r="B137" i="13"/>
  <c r="C138" i="13" l="1"/>
  <c r="D138" i="13"/>
  <c r="B138" i="13"/>
  <c r="C139" i="13" l="1"/>
  <c r="D139" i="13"/>
  <c r="B139" i="13"/>
  <c r="C140" i="13" l="1"/>
  <c r="D140" i="13"/>
  <c r="B140" i="13"/>
  <c r="C141" i="13" l="1"/>
  <c r="D141" i="13"/>
  <c r="B141" i="13"/>
  <c r="C142" i="13" l="1"/>
  <c r="D142" i="13"/>
  <c r="B142" i="13"/>
  <c r="C143" i="13" l="1"/>
  <c r="D143" i="13"/>
  <c r="B143" i="13"/>
  <c r="C144" i="13" l="1"/>
  <c r="D144" i="13"/>
  <c r="B144" i="13"/>
  <c r="C145" i="13" l="1"/>
  <c r="D145" i="13"/>
  <c r="B145" i="13"/>
  <c r="C146" i="13" l="1"/>
  <c r="D146" i="13"/>
  <c r="B146" i="13"/>
  <c r="C147" i="13" l="1"/>
  <c r="D147" i="13"/>
  <c r="B147" i="13"/>
  <c r="C148" i="13" l="1"/>
  <c r="D148" i="13"/>
  <c r="B148" i="13"/>
  <c r="D149" i="13" l="1"/>
  <c r="C149" i="13"/>
  <c r="B149" i="13"/>
  <c r="C150" i="13" l="1"/>
  <c r="D150" i="13"/>
  <c r="B150" i="13"/>
  <c r="D151" i="13" l="1"/>
  <c r="C151" i="13"/>
  <c r="B151" i="13"/>
  <c r="C152" i="13" l="1"/>
  <c r="D152" i="13"/>
  <c r="B152" i="13"/>
  <c r="C153" i="13" l="1"/>
  <c r="D153" i="13"/>
  <c r="B153" i="13"/>
  <c r="C154" i="13" l="1"/>
  <c r="D154" i="13"/>
  <c r="B154" i="13"/>
  <c r="C155" i="13" l="1"/>
  <c r="D155" i="13"/>
  <c r="B155" i="13"/>
  <c r="C156" i="13" l="1"/>
  <c r="D156" i="13"/>
  <c r="B156" i="13"/>
  <c r="C157" i="13" l="1"/>
  <c r="D157" i="13"/>
  <c r="B157" i="13"/>
  <c r="C158" i="13" l="1"/>
  <c r="D158" i="13"/>
  <c r="B158" i="13"/>
  <c r="C159" i="13" l="1"/>
  <c r="D159" i="13"/>
  <c r="B159" i="13"/>
  <c r="C160" i="13" l="1"/>
  <c r="D160" i="13"/>
  <c r="B160" i="13"/>
  <c r="D161" i="13" l="1"/>
  <c r="C161" i="13"/>
  <c r="B161" i="13"/>
  <c r="C162" i="13" l="1"/>
  <c r="D162" i="13"/>
  <c r="B162" i="13"/>
  <c r="C163" i="13" l="1"/>
  <c r="D163" i="13"/>
  <c r="B163" i="13"/>
  <c r="C164" i="13" l="1"/>
  <c r="D164" i="13"/>
  <c r="B164" i="13"/>
  <c r="C165" i="13" l="1"/>
  <c r="D165" i="13"/>
  <c r="B165" i="13"/>
  <c r="C166" i="13" l="1"/>
  <c r="D166" i="13"/>
  <c r="B166" i="13"/>
  <c r="C167" i="13" l="1"/>
  <c r="D167" i="13"/>
  <c r="B167" i="13"/>
  <c r="C168" i="13" l="1"/>
  <c r="D168" i="13"/>
  <c r="B168" i="13"/>
  <c r="C169" i="13" l="1"/>
  <c r="D169" i="13"/>
  <c r="B169" i="13"/>
  <c r="C170" i="13" l="1"/>
  <c r="D170" i="13"/>
  <c r="B170" i="13"/>
  <c r="D171" i="13" l="1"/>
  <c r="C171" i="13"/>
  <c r="B171" i="13"/>
  <c r="C172" i="13" l="1"/>
  <c r="D172" i="13"/>
  <c r="B172" i="13"/>
  <c r="C173" i="13" l="1"/>
  <c r="D173" i="13"/>
  <c r="B173" i="13"/>
  <c r="C174" i="13" l="1"/>
  <c r="D174" i="13"/>
  <c r="B174" i="13"/>
  <c r="C175" i="13" l="1"/>
  <c r="D175" i="13"/>
  <c r="B175" i="13"/>
  <c r="C176" i="13" l="1"/>
  <c r="D176" i="13"/>
  <c r="B176" i="13"/>
  <c r="C177" i="13" l="1"/>
  <c r="D177" i="13"/>
  <c r="B177" i="13"/>
  <c r="C178" i="13" l="1"/>
  <c r="D178" i="13"/>
  <c r="B178" i="13"/>
  <c r="C179" i="13" l="1"/>
  <c r="D179" i="13"/>
  <c r="B179" i="13"/>
  <c r="C180" i="13" l="1"/>
  <c r="D180" i="13"/>
  <c r="B180" i="13"/>
  <c r="D181" i="13" l="1"/>
  <c r="C181" i="13"/>
  <c r="B181" i="13"/>
  <c r="C182" i="13" l="1"/>
  <c r="D182" i="13"/>
  <c r="B182" i="13"/>
  <c r="C183" i="13" l="1"/>
  <c r="D183" i="13"/>
  <c r="B183" i="13"/>
  <c r="C184" i="13" l="1"/>
  <c r="D184" i="13"/>
  <c r="B184" i="13"/>
  <c r="C185" i="13" l="1"/>
  <c r="D185" i="13"/>
  <c r="B185" i="13"/>
  <c r="C186" i="13" l="1"/>
  <c r="D186" i="13"/>
  <c r="B186" i="13"/>
  <c r="C187" i="13" l="1"/>
  <c r="D187" i="13"/>
  <c r="B187" i="13"/>
  <c r="C188" i="13" l="1"/>
  <c r="D188" i="13"/>
  <c r="B188" i="13"/>
  <c r="C189" i="13" l="1"/>
  <c r="D189" i="13"/>
  <c r="B189" i="13"/>
  <c r="C190" i="13" l="1"/>
  <c r="D190" i="13"/>
  <c r="B190" i="13"/>
  <c r="C191" i="13" l="1"/>
  <c r="D191" i="13"/>
  <c r="B191" i="13"/>
  <c r="C192" i="13" l="1"/>
  <c r="D192" i="13"/>
  <c r="B192" i="13"/>
  <c r="D193" i="13" l="1"/>
  <c r="C193" i="13"/>
  <c r="B193" i="13"/>
  <c r="C194" i="13" l="1"/>
  <c r="D194" i="13"/>
  <c r="B194" i="13"/>
  <c r="C195" i="13" l="1"/>
  <c r="D195" i="13"/>
  <c r="B195" i="13"/>
  <c r="C196" i="13" l="1"/>
  <c r="D196" i="13"/>
  <c r="B196" i="13"/>
  <c r="C197" i="13" l="1"/>
  <c r="D197" i="13"/>
  <c r="B197" i="13"/>
  <c r="C198" i="13" l="1"/>
  <c r="D198" i="13"/>
  <c r="B198" i="13"/>
  <c r="C199" i="13" l="1"/>
  <c r="D199" i="13"/>
  <c r="B199" i="13"/>
  <c r="C200" i="13" l="1"/>
  <c r="D200" i="13"/>
  <c r="B200" i="13"/>
  <c r="C201" i="13" l="1"/>
  <c r="D201" i="13"/>
  <c r="B201" i="13"/>
  <c r="C202" i="13" l="1"/>
  <c r="D202" i="13"/>
  <c r="B202" i="13"/>
  <c r="C203" i="13" l="1"/>
  <c r="D203" i="13"/>
  <c r="B203" i="13"/>
  <c r="C204" i="13" l="1"/>
  <c r="D204" i="13"/>
  <c r="B204" i="13"/>
  <c r="C205" i="13" l="1"/>
  <c r="D205" i="13"/>
  <c r="B205" i="13"/>
  <c r="C206" i="13" l="1"/>
  <c r="D206" i="13"/>
  <c r="B206" i="13"/>
  <c r="C207" i="13" l="1"/>
  <c r="D207" i="13"/>
  <c r="B207" i="13"/>
  <c r="C208" i="13" l="1"/>
  <c r="D208" i="13"/>
  <c r="B208" i="13"/>
  <c r="C209" i="13" l="1"/>
  <c r="D209" i="13"/>
  <c r="B209" i="13"/>
  <c r="C210" i="13" l="1"/>
  <c r="D210" i="13"/>
  <c r="B210" i="13"/>
  <c r="C211" i="13" l="1"/>
  <c r="D211" i="13"/>
  <c r="B211" i="13"/>
  <c r="C212" i="13" l="1"/>
  <c r="D212" i="13"/>
  <c r="B212" i="13"/>
  <c r="D213" i="13" l="1"/>
  <c r="C213" i="13"/>
  <c r="B213" i="13"/>
  <c r="C214" i="13" l="1"/>
  <c r="D214" i="13"/>
  <c r="B214" i="13"/>
  <c r="D215" i="13" l="1"/>
  <c r="C215" i="13"/>
  <c r="B215" i="13"/>
  <c r="C216" i="13" l="1"/>
  <c r="D216" i="13"/>
  <c r="B216" i="13"/>
  <c r="C217" i="13" l="1"/>
  <c r="D217" i="13"/>
  <c r="B217" i="13"/>
  <c r="C218" i="13" l="1"/>
  <c r="D218" i="13"/>
  <c r="B218" i="13"/>
  <c r="C219" i="13" l="1"/>
  <c r="D219" i="13"/>
  <c r="B219" i="13"/>
  <c r="C220" i="13" l="1"/>
  <c r="D220" i="13"/>
  <c r="B220" i="13"/>
  <c r="C221" i="13" l="1"/>
  <c r="D221" i="13"/>
  <c r="B221" i="13"/>
  <c r="C222" i="13" l="1"/>
  <c r="D222" i="13"/>
  <c r="B222" i="13"/>
  <c r="C223" i="13" l="1"/>
  <c r="D223" i="13"/>
  <c r="B223" i="13"/>
  <c r="C224" i="13" l="1"/>
  <c r="D224" i="13"/>
  <c r="B224" i="13"/>
  <c r="D225" i="13" l="1"/>
  <c r="C225" i="13"/>
  <c r="B225" i="13"/>
  <c r="C226" i="13" l="1"/>
  <c r="D226" i="13"/>
  <c r="B226" i="13"/>
  <c r="C227" i="13" l="1"/>
  <c r="D227" i="13"/>
  <c r="B227" i="13"/>
  <c r="C228" i="13" l="1"/>
  <c r="D228" i="13"/>
  <c r="B228" i="13"/>
  <c r="C229" i="13" l="1"/>
  <c r="D229" i="13"/>
  <c r="B229" i="13"/>
  <c r="C230" i="13" l="1"/>
  <c r="D230" i="13"/>
  <c r="B230" i="13"/>
  <c r="C231" i="13" l="1"/>
  <c r="D231" i="13"/>
  <c r="B231" i="13"/>
  <c r="C232" i="13" l="1"/>
  <c r="D232" i="13"/>
  <c r="B232" i="13"/>
  <c r="C233" i="13" l="1"/>
  <c r="D233" i="13"/>
  <c r="B233" i="13"/>
  <c r="C234" i="13" l="1"/>
  <c r="D234" i="13"/>
  <c r="B234" i="13"/>
  <c r="C235" i="13" l="1"/>
  <c r="D235" i="13"/>
  <c r="B235" i="13"/>
  <c r="C236" i="13" l="1"/>
  <c r="D236" i="13"/>
  <c r="B236" i="13"/>
  <c r="C237" i="13" l="1"/>
  <c r="D237" i="13"/>
  <c r="B237" i="13"/>
  <c r="C238" i="13" l="1"/>
  <c r="D238" i="13"/>
  <c r="B238" i="13"/>
  <c r="C239" i="13" l="1"/>
  <c r="D239" i="13"/>
  <c r="B239" i="13"/>
  <c r="C240" i="13" l="1"/>
  <c r="D240" i="13"/>
  <c r="B240" i="13"/>
  <c r="C241" i="13" l="1"/>
  <c r="D241" i="13"/>
  <c r="B241" i="13"/>
  <c r="C242" i="13" l="1"/>
  <c r="D242" i="13"/>
  <c r="B242" i="13"/>
  <c r="C243" i="13" l="1"/>
  <c r="D243" i="13"/>
  <c r="B243" i="13"/>
  <c r="C244" i="13" l="1"/>
  <c r="D244" i="13"/>
  <c r="B244" i="13"/>
  <c r="C245" i="13" l="1"/>
  <c r="D245" i="13"/>
  <c r="B245" i="13"/>
  <c r="C246" i="13" l="1"/>
  <c r="D246" i="13"/>
  <c r="B246" i="13"/>
  <c r="C247" i="13" l="1"/>
  <c r="D247" i="13"/>
  <c r="B247" i="13"/>
  <c r="C248" i="13" l="1"/>
  <c r="D248" i="13"/>
  <c r="B248" i="13"/>
  <c r="C249" i="13" l="1"/>
  <c r="D249" i="13"/>
  <c r="B249" i="13"/>
  <c r="C250" i="13" l="1"/>
  <c r="D250" i="13"/>
  <c r="B250" i="13"/>
  <c r="C251" i="13" l="1"/>
  <c r="D251" i="13"/>
  <c r="B251" i="13"/>
  <c r="C252" i="13" l="1"/>
  <c r="D252" i="13"/>
  <c r="B252" i="13"/>
</calcChain>
</file>

<file path=xl/sharedStrings.xml><?xml version="1.0" encoding="utf-8"?>
<sst xmlns="http://schemas.openxmlformats.org/spreadsheetml/2006/main" count="2844" uniqueCount="996">
  <si>
    <t>Closed LLFCs</t>
  </si>
  <si>
    <t>Geographical name</t>
  </si>
  <si>
    <t>Notes:</t>
  </si>
  <si>
    <t>[Add DNO specific notes relevant to charges]</t>
  </si>
  <si>
    <t>All times are UK clock-time.</t>
  </si>
  <si>
    <t>[Add DNO specific notes]</t>
  </si>
  <si>
    <t>Metered voltage, respective periods and associated LLFCs</t>
  </si>
  <si>
    <t>Period 1</t>
  </si>
  <si>
    <t>Period 2</t>
  </si>
  <si>
    <t>Period 3</t>
  </si>
  <si>
    <t>Period 4</t>
  </si>
  <si>
    <t>Associated LLFC</t>
  </si>
  <si>
    <t>Site</t>
  </si>
  <si>
    <t>Site 1</t>
  </si>
  <si>
    <t>Site 2</t>
  </si>
  <si>
    <t>Site 3</t>
  </si>
  <si>
    <t>Site 4</t>
  </si>
  <si>
    <t>Site 5</t>
  </si>
  <si>
    <t>Demand</t>
  </si>
  <si>
    <t>Generation</t>
  </si>
  <si>
    <t>Time periods</t>
  </si>
  <si>
    <t>(Name 1)</t>
  </si>
  <si>
    <t>(Name 2)</t>
  </si>
  <si>
    <t>(Name 3)</t>
  </si>
  <si>
    <t>(Name 4)</t>
  </si>
  <si>
    <t>Notes</t>
  </si>
  <si>
    <t>All the above times are in UK Clock time</t>
  </si>
  <si>
    <t>Saturday and Sunday
All Year</t>
  </si>
  <si>
    <t>List of data tables in this workbook</t>
  </si>
  <si>
    <t>Worksheet</t>
  </si>
  <si>
    <t>Information</t>
  </si>
  <si>
    <t>Back to Overview</t>
  </si>
  <si>
    <t xml:space="preserve">Annex 3 contains details of any preserved and additional charges that are valid at this time. </t>
  </si>
  <si>
    <t>Status</t>
  </si>
  <si>
    <t>Effective From</t>
  </si>
  <si>
    <t>Open LLFCs</t>
  </si>
  <si>
    <t>PCs</t>
  </si>
  <si>
    <t>Fixed charge p/MPAN/day</t>
  </si>
  <si>
    <t>Capacity charge p/kVA/day</t>
  </si>
  <si>
    <t>Notes to users of this spreadsheet</t>
  </si>
  <si>
    <t>Notes to DNOs populating this spreadsheet</t>
  </si>
  <si>
    <t>EDCM Import 1</t>
  </si>
  <si>
    <t>EDCM Import 2</t>
  </si>
  <si>
    <t>EDCM Import 3</t>
  </si>
  <si>
    <t>EDCM Import 4</t>
  </si>
  <si>
    <t>EDCM Import 5</t>
  </si>
  <si>
    <t>EDCM Import 6</t>
  </si>
  <si>
    <t>EDCM Import 7</t>
  </si>
  <si>
    <t>EDCM Import 8</t>
  </si>
  <si>
    <t>EDCM Import 9</t>
  </si>
  <si>
    <t>EDCM Import 10</t>
  </si>
  <si>
    <t>Annex 5 LLFs</t>
  </si>
  <si>
    <t>EDCM Export 1</t>
  </si>
  <si>
    <t>EDCM Export 2</t>
  </si>
  <si>
    <t>EDCM Export 3</t>
  </si>
  <si>
    <t>EDCM Export 4</t>
  </si>
  <si>
    <t>EDCM Export 5</t>
  </si>
  <si>
    <t>EDCM Export 6</t>
  </si>
  <si>
    <t>EDCM Export 7</t>
  </si>
  <si>
    <t>EDCM Export 8</t>
  </si>
  <si>
    <t>EDCM Export 9</t>
  </si>
  <si>
    <t>EDCM Export 10</t>
  </si>
  <si>
    <t>Name</t>
  </si>
  <si>
    <t>Note: The list of MPANs / MSIDs provided may be incomplete; the DNO reserves the right to apply the listed charges to any other MPANs / MSIDs associated with the site.</t>
  </si>
  <si>
    <t>Nodal prices</t>
  </si>
  <si>
    <t>Reactive power charge
p/kVArh</t>
  </si>
  <si>
    <t>Local charge 1
£/kVA</t>
  </si>
  <si>
    <t>Remote charge 1
£/kVA</t>
  </si>
  <si>
    <t>LLFC</t>
  </si>
  <si>
    <t>Import MPANs/MSIDs</t>
  </si>
  <si>
    <t>Export MPANs/MSIDs</t>
  </si>
  <si>
    <t>Annex 3 Preserved charges</t>
  </si>
  <si>
    <t>Annex 4 LDNO charges</t>
  </si>
  <si>
    <t xml:space="preserve">DNOs must endeavour to maintain consistency in the structure of this spreadsheet.
Any changes to the structure must be noted in the 'Notes to users of this spreadsheet'
</t>
  </si>
  <si>
    <t>Unit charges in the red time band apply – between [xx:xx] and [xx:xx], Monday to Friday including bank holidays.</t>
  </si>
  <si>
    <t>Unit charges in the amber time band apply – between [xx:xx] and [xx:xx], Monday to Friday including bank holidays.</t>
  </si>
  <si>
    <t>Unit charges in the green time band apply – between [xx:xx] and [xx:xx], Monday to Friday including bank holidays, and [xx:xx] and [xx:xx] Saturday and Sunday.</t>
  </si>
  <si>
    <t>Generic demand and generation LLFs</t>
  </si>
  <si>
    <t>Metered voltage</t>
  </si>
  <si>
    <t>EHV site specific LLFs</t>
  </si>
  <si>
    <t>EDCM import 1</t>
  </si>
  <si>
    <t>EDCM export 1</t>
  </si>
  <si>
    <t>EDCM import 2</t>
  </si>
  <si>
    <t>EDCM import 3</t>
  </si>
  <si>
    <t>EDCM import 4</t>
  </si>
  <si>
    <t>EDCM import 5</t>
  </si>
  <si>
    <t>EDCM import 6</t>
  </si>
  <si>
    <t>EDCM import 7</t>
  </si>
  <si>
    <t>EDCM import 8</t>
  </si>
  <si>
    <t>EDCM import 9</t>
  </si>
  <si>
    <t>EDCM import 10</t>
  </si>
  <si>
    <t>EDCM export 2</t>
  </si>
  <si>
    <t>EDCM export 3</t>
  </si>
  <si>
    <t>EDCM export 4</t>
  </si>
  <si>
    <t>EDCM export 5</t>
  </si>
  <si>
    <t>EDCM export 6</t>
  </si>
  <si>
    <t>EDCM export 7</t>
  </si>
  <si>
    <t>EDCM export 8</t>
  </si>
  <si>
    <t>EDCM export 9</t>
  </si>
  <si>
    <t>EDCM export 10</t>
  </si>
  <si>
    <t>Node/Zone ID</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</si>
  <si>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</si>
  <si>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</si>
  <si>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</si>
  <si>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</si>
  <si>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</si>
  <si>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</si>
  <si>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</si>
  <si>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</si>
  <si>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All Year</t>
  </si>
  <si>
    <t>Super Red Time Band</t>
  </si>
  <si>
    <t>Black Time Band</t>
  </si>
  <si>
    <t>Yellow Time Band</t>
  </si>
  <si>
    <t>Time Periods for Designated EHV Properties</t>
  </si>
  <si>
    <t xml:space="preserve">Please use this spreadsheet with reference to the LC14 use of system charging statement. </t>
  </si>
  <si>
    <t>Saturday and Sunday
All year</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</si>
  <si>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</si>
  <si>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</si>
  <si>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</si>
  <si>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</si>
  <si>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</si>
  <si>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</si>
  <si>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</si>
  <si>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</si>
  <si>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</si>
  <si>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</si>
  <si>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</si>
  <si>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</si>
  <si>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</si>
  <si>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</si>
  <si>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</si>
  <si>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</si>
  <si>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</si>
  <si>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</si>
  <si>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</si>
  <si>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</si>
  <si>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</si>
  <si>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</si>
  <si>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</si>
  <si>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</si>
  <si>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</si>
  <si>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</si>
  <si>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</si>
  <si>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</si>
  <si>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</si>
  <si>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</si>
  <si>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</si>
  <si>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</si>
  <si>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</si>
  <si>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</si>
  <si>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</si>
  <si>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</si>
  <si>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</si>
  <si>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</si>
  <si>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</si>
  <si>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</si>
  <si>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</si>
  <si>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r>
      <t>Contains the underlying [</t>
    </r>
    <r>
      <rPr>
        <sz val="11"/>
        <color theme="3"/>
        <rFont val="Arial"/>
        <family val="2"/>
      </rPr>
      <t>nodal/network group</t>
    </r>
    <r>
      <rPr>
        <sz val="11"/>
        <rFont val="Arial"/>
        <family val="2"/>
      </rPr>
      <t xml:space="preserve">] costs used to calculate the current EDCM charges. </t>
    </r>
  </si>
  <si>
    <t>Import
LLF
period 2</t>
  </si>
  <si>
    <t>Import
LLF
period 1</t>
  </si>
  <si>
    <t>Import
LLF
period 3</t>
  </si>
  <si>
    <t>Import
LLF
period 4</t>
  </si>
  <si>
    <t>Export
LLF
period 1</t>
  </si>
  <si>
    <t>Export
LLF
period 2</t>
  </si>
  <si>
    <t>Export
LLF
period 3</t>
  </si>
  <si>
    <t>Export
LLF
period 4</t>
  </si>
  <si>
    <t>Import
capacity charge
(p/kVA/day)</t>
  </si>
  <si>
    <t>Export
capacity charge
(p/kVA/day)</t>
  </si>
  <si>
    <t>Import
Super Red
unit charge
(p/kWh)</t>
  </si>
  <si>
    <t>Export
Super Red
unit charge
(p/kWh)</t>
  </si>
  <si>
    <t>The drop down list on the charge calculator can be expanded by unprotecting the charge calculator sheet and selecting 'data', 'data validation...' and then expanding the 'source' data range. The sheet can then be protected.</t>
  </si>
  <si>
    <t>Final</t>
  </si>
  <si>
    <t>Company and Licence name, charging year, effective from, status</t>
  </si>
  <si>
    <t>Company and Licence name</t>
  </si>
  <si>
    <t>Copy EDCM table 5001 range starting B101 and paste into G11.  Extend or reduce print area as required.</t>
  </si>
  <si>
    <t>Copy from CDCM table 3701 "Tariffs!A42:I84" and paste values into A14</t>
  </si>
  <si>
    <t>Year</t>
  </si>
  <si>
    <t>Tariff name</t>
  </si>
  <si>
    <t>Copy from EDCM table 6005 "LDNORev!B549:G683" and paste values into D57</t>
  </si>
  <si>
    <t>Exceeded capacity charge
p/kVA/day</t>
  </si>
  <si>
    <t>Import
exceeded capacity charge
(p/kVA/day)</t>
  </si>
  <si>
    <t>Export
exceeded capacity charge
(p/kVA/day)</t>
  </si>
  <si>
    <t>Average daily exceeded capacity
kVA</t>
  </si>
  <si>
    <t>Exceeded capacity charge
£</t>
  </si>
  <si>
    <t>Import exceeded capacity charge
£</t>
  </si>
  <si>
    <t>Export exceeded capacity charge
£</t>
  </si>
  <si>
    <t>'DNOs paste value cells A15:J47 from CDCM 3701 into cells A14:J46</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</si>
  <si>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</si>
  <si>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Annex 6 - Charges for New or Amended Designated EHV Properties</t>
  </si>
  <si>
    <t xml:space="preserve">Note: The list of MPANs/MSIDs provided may be incomplete; the DNO reserves the right to apply the listed charges to any other MPANs/MSIDs associated with the site. If sites appear in both Annex 2 and Annex 6, the charges in Annex 6 take precedence.
Where an existing Designated EHV Property is modified and energised in the charging year, we may revise the EDCM charges for the modified Designated EHV Property. </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</si>
  <si>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</si>
  <si>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Annex 6  Charges for New or Amended Designated EHV Properties</t>
  </si>
  <si>
    <t>Effective from date</t>
  </si>
  <si>
    <t>Domestic Aggregated</t>
  </si>
  <si>
    <t>Domestic Aggregated (related MPAN)</t>
  </si>
  <si>
    <t>Non-Domestic Aggregated</t>
  </si>
  <si>
    <t>Non-Domestic Aggregated (related MPAN)</t>
  </si>
  <si>
    <t>LV Site Specific</t>
  </si>
  <si>
    <t>LV Sub Site Specific</t>
  </si>
  <si>
    <t>HV Site Specific</t>
  </si>
  <si>
    <t>Unmetered Supplies</t>
  </si>
  <si>
    <t>LV Generation Aggregated</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</si>
  <si>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</si>
  <si>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</si>
  <si>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</si>
  <si>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</si>
  <si>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</si>
  <si>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</si>
  <si>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</si>
  <si>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Site Specific preserved charges/additional LLFCs</t>
  </si>
  <si>
    <t>Time Bands for LV and HV Designated Properties</t>
  </si>
  <si>
    <t>Time Bands for Unmetered Properties</t>
  </si>
  <si>
    <t>Supercustomer preserved charges/additional LLFCs</t>
  </si>
  <si>
    <t>Red/black unit charge
p/kWh</t>
  </si>
  <si>
    <t>Green unit charge
p/kWh</t>
  </si>
  <si>
    <t>Amber/yellow unit charge
p/kWh</t>
  </si>
  <si>
    <t>Annex 1 contains the charges to LV and HV Designated Properties and Unmetered Supplies.</t>
  </si>
  <si>
    <t>LV and HV designated properties and Unmetered Supplies tariff calculator</t>
  </si>
  <si>
    <t>EHV designated property calculator</t>
  </si>
  <si>
    <t>Red unit charge
p/kWh</t>
  </si>
  <si>
    <t>Black unit charge
p/kWh</t>
  </si>
  <si>
    <t>Amber unit charge
p/kWh</t>
  </si>
  <si>
    <t>Yellow unit charge
p/kWh</t>
  </si>
  <si>
    <t>Fixed charge 
p/MPAN/day</t>
  </si>
  <si>
    <t>Capacity charge 
p/kVA/day</t>
  </si>
  <si>
    <t>Exceeded Capacity charge 
p/kVA/day</t>
  </si>
  <si>
    <t>n/a</t>
  </si>
  <si>
    <t>Annex 1 LV, HV and Unmetered Supplies charges</t>
  </si>
  <si>
    <t>Standard Settlement Configuration Id</t>
  </si>
  <si>
    <t>Standard Settlement Configuration Desc</t>
  </si>
  <si>
    <t>10-hour OP</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</si>
  <si>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</si>
  <si>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</si>
  <si>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</si>
  <si>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</si>
  <si>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</si>
  <si>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</si>
  <si>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</si>
  <si>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</si>
  <si>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</si>
  <si>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</si>
  <si>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</si>
  <si>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</si>
  <si>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</si>
  <si>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</si>
  <si>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Key Meter pseudo 2-rate</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</si>
  <si>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</si>
  <si>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</si>
  <si>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</si>
  <si>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</si>
  <si>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</si>
  <si>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</si>
  <si>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</si>
  <si>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</si>
  <si>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</si>
  <si>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</si>
  <si>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</si>
  <si>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</si>
  <si>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</si>
  <si>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</si>
  <si>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</si>
  <si>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</si>
  <si>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</si>
  <si>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</si>
  <si>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</si>
  <si>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</si>
  <si>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</si>
  <si>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</si>
  <si>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</si>
  <si>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</si>
  <si>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</si>
  <si>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</si>
  <si>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</si>
  <si>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</si>
  <si>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5-rate SToD</t>
  </si>
  <si>
    <t>6-rate SToD</t>
  </si>
  <si>
    <t>7-hour OP (see also SSC 0185)</t>
  </si>
  <si>
    <t>Smart 7, heating</t>
  </si>
  <si>
    <t>7-hour E7 (Cornwall &amp; def reinforcement)</t>
  </si>
  <si>
    <t>Supertariff heating</t>
  </si>
  <si>
    <t>7-hour E7 (differential switching)</t>
  </si>
  <si>
    <t>7-hour night</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</si>
  <si>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</si>
  <si>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</si>
  <si>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</si>
  <si>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</si>
  <si>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</si>
  <si>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</si>
  <si>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</si>
  <si>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</si>
  <si>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</si>
  <si>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</si>
  <si>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</si>
  <si>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</si>
  <si>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</si>
  <si>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</si>
  <si>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</si>
  <si>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</si>
  <si>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</si>
  <si>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</si>
  <si>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</si>
  <si>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</si>
  <si>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</si>
  <si>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</si>
  <si>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</si>
  <si>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</si>
  <si>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</si>
  <si>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</si>
  <si>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</si>
  <si>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</si>
  <si>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</si>
  <si>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</si>
  <si>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</si>
  <si>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</si>
  <si>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</si>
  <si>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</si>
  <si>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</si>
  <si>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</si>
  <si>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</si>
  <si>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</si>
  <si>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</si>
  <si>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</si>
  <si>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</si>
  <si>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</si>
  <si>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</si>
  <si>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</si>
  <si>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</si>
  <si>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</si>
  <si>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</si>
  <si>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</si>
  <si>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</si>
  <si>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</si>
  <si>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</si>
  <si>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</si>
  <si>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</si>
  <si>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</si>
  <si>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</si>
  <si>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</si>
  <si>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</si>
  <si>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</si>
  <si>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</si>
  <si>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</si>
  <si>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</si>
  <si>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</si>
  <si>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</si>
  <si>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</si>
  <si>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</si>
  <si>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</si>
  <si>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</si>
  <si>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</si>
  <si>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</si>
  <si>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</si>
  <si>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</si>
  <si>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</si>
  <si>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</si>
  <si>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</si>
  <si>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</si>
  <si>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</si>
  <si>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</si>
  <si>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</si>
  <si>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</si>
  <si>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</si>
  <si>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</si>
  <si>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</si>
  <si>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</si>
  <si>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</si>
  <si>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</si>
  <si>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</si>
  <si>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</si>
  <si>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</si>
  <si>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</si>
  <si>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</si>
  <si>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</si>
  <si>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</si>
  <si>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</si>
  <si>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</si>
  <si>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</si>
  <si>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</si>
  <si>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</si>
  <si>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</si>
  <si>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</si>
  <si>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</si>
  <si>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</si>
  <si>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</si>
  <si>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</si>
  <si>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</si>
  <si>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</si>
  <si>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</si>
  <si>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</si>
  <si>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</si>
  <si>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</si>
  <si>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</si>
  <si>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</si>
  <si>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</si>
  <si>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</si>
  <si>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</si>
  <si>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</si>
  <si>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</si>
  <si>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</si>
  <si>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</si>
  <si>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</si>
  <si>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</si>
  <si>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</si>
  <si>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</si>
  <si>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</si>
  <si>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</si>
  <si>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</si>
  <si>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</si>
  <si>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</si>
  <si>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</si>
  <si>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</si>
  <si>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</si>
  <si>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</si>
  <si>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</si>
  <si>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</si>
  <si>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</si>
  <si>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</si>
  <si>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</si>
  <si>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</si>
  <si>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</si>
  <si>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</si>
  <si>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</si>
  <si>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</si>
  <si>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</si>
  <si>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</si>
  <si>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</si>
  <si>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</si>
  <si>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</si>
  <si>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General Purpose 2 Rate (paired wth 0950)</t>
  </si>
  <si>
    <t>E10 Heating Single Rate (prd wth 0949)</t>
  </si>
  <si>
    <t>E9 Heating</t>
  </si>
  <si>
    <t>General Purpose 2 Rate (paired wth 0951)</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</si>
  <si>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</si>
  <si>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</si>
  <si>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</si>
  <si>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</si>
  <si>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</si>
  <si>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</si>
  <si>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</si>
  <si>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</si>
  <si>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</si>
  <si>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</si>
  <si>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</si>
  <si>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</si>
  <si>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</si>
  <si>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</si>
  <si>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2 Rate Saturday Off Peak</t>
  </si>
  <si>
    <t>Saturday Off Peak (9-5)</t>
  </si>
  <si>
    <t>Sunday Off Peak (9-5)</t>
  </si>
  <si>
    <t>General Purpose 2 Rate (paired with 0980</t>
  </si>
  <si>
    <t>E10 Heating Single Rate (prd with 0981)</t>
  </si>
  <si>
    <t>Evening Saver</t>
  </si>
  <si>
    <t>Comfort Booster</t>
  </si>
  <si>
    <t>Saturday Off Peak (24 Hrs)</t>
  </si>
  <si>
    <t>Sunday Off Peak (24 Hrs)</t>
  </si>
  <si>
    <t>Evening/Weekend - BST</t>
  </si>
  <si>
    <t>Common Decode</t>
  </si>
  <si>
    <t>Change implemented</t>
  </si>
  <si>
    <t>Date</t>
  </si>
  <si>
    <t>Comments</t>
  </si>
  <si>
    <t>U</t>
  </si>
  <si>
    <t>G</t>
  </si>
  <si>
    <t>Notes updated</t>
  </si>
  <si>
    <t>Updated to reflect DCP 268 which delinks all tariffs from the TPR bands</t>
  </si>
  <si>
    <t>A</t>
  </si>
  <si>
    <t>A/R</t>
  </si>
  <si>
    <t>Code O changed to A/R</t>
  </si>
  <si>
    <t>Code 1 &amp; 2 changed to A</t>
  </si>
  <si>
    <t>Removed TPR</t>
  </si>
  <si>
    <t>Removed TPR lookup element as this no longer effects which rate to apply</t>
  </si>
  <si>
    <t>2</t>
  </si>
  <si>
    <t>4</t>
  </si>
  <si>
    <t>0, 1 or 8</t>
  </si>
  <si>
    <t>Open LLFCs / LDNO unique billing identifier</t>
  </si>
  <si>
    <t>LDNO LV: Non-Domestic Aggregated (related MPAN)</t>
  </si>
  <si>
    <t>LDNO LV: Unmetered Supplies</t>
  </si>
  <si>
    <t>LDNO LV: LV Generation Aggregated</t>
  </si>
  <si>
    <t>LDNO LV: LV Generation Site Specific</t>
  </si>
  <si>
    <t>LDNO HV: Non-Domestic Aggregated (related MPAN)</t>
  </si>
  <si>
    <t>LDNO HV: Unmetered Supplies</t>
  </si>
  <si>
    <t>LDNO HV: LV Generation Aggregated</t>
  </si>
  <si>
    <t>LDNO HV: LV Sub Generation Aggregated</t>
  </si>
  <si>
    <t>LDNO HV: LV Generation Site Specific</t>
  </si>
  <si>
    <t>LDNO HV: LV Sub Generation Site Specific</t>
  </si>
  <si>
    <t>LDNO HV: HV Generation Site Specific</t>
  </si>
  <si>
    <t>LDNO HVplus: Non-Domestic Aggregated (related MPAN)</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</si>
  <si>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</si>
  <si>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</si>
  <si>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</si>
  <si>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</si>
  <si>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</si>
  <si>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</si>
  <si>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Non-Domestic Aggregated (related MPAN)</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</si>
  <si>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</si>
  <si>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</si>
  <si>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</si>
  <si>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</si>
  <si>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</si>
  <si>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</si>
  <si>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Non-Domestic Aggregated (related MPAN)</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</si>
  <si>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</si>
  <si>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</si>
  <si>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</si>
  <si>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</si>
  <si>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</si>
  <si>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</si>
  <si>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Non-Domestic Aggregated (related MPAN)</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</si>
  <si>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</si>
  <si>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</si>
  <si>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</si>
  <si>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</si>
  <si>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</si>
  <si>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</si>
  <si>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Non-Domestic Aggregated (related MPAN)</t>
  </si>
  <si>
    <t>LDNO 0000: Unmetered Supplies</t>
  </si>
  <si>
    <t>LDNO 0000: LV Generation Aggregated</t>
  </si>
  <si>
    <t>LDNO 0000: LV Sub Generation Aggregated</t>
  </si>
  <si>
    <t>LDNO 0000: LV Generation Site Specific</t>
  </si>
  <si>
    <t>LDNO 0000: LV Sub Generation Site Specific</t>
  </si>
  <si>
    <t>LDNO 0000: HV Generation Site Specific</t>
  </si>
  <si>
    <t>Unique billing identifier</t>
  </si>
  <si>
    <t>Supplier of Last Resort 
Fixed charge adder*
p/MPAN/day</t>
  </si>
  <si>
    <t>Eligible Bad Debt
Fixed charge adder***
p/MPAN/day</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</si>
  <si>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</si>
  <si>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</si>
  <si>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Domestic Aggregated (Related MPAN)</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</si>
  <si>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</si>
  <si>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</si>
  <si>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</si>
  <si>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</si>
  <si>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</si>
  <si>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</si>
  <si>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</si>
  <si>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</si>
  <si>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</si>
  <si>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</si>
  <si>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</si>
  <si>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</si>
  <si>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</si>
  <si>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</si>
  <si>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</si>
  <si>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LDNO LV: LV Site Specific No Residual</t>
  </si>
  <si>
    <t>LDNO LV: LV Site Specific Band 1</t>
  </si>
  <si>
    <t>LDNO LV: LV Site Specific Band 2</t>
  </si>
  <si>
    <t>LDNO LV: LV Site Specific Band 3</t>
  </si>
  <si>
    <t>LDNO LV: LV Site Specific Band 4</t>
  </si>
  <si>
    <t>LDNO HV: Domestic Aggregated (Related MPAN)</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</si>
  <si>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</si>
  <si>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</si>
  <si>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</si>
  <si>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</si>
  <si>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</si>
  <si>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</si>
  <si>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</si>
  <si>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</si>
  <si>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</si>
  <si>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</si>
  <si>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</si>
  <si>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</si>
  <si>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</si>
  <si>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</si>
  <si>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</si>
  <si>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</si>
  <si>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</si>
  <si>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</si>
  <si>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</si>
  <si>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</si>
  <si>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</si>
  <si>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</si>
  <si>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</si>
  <si>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</si>
  <si>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</si>
  <si>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</si>
  <si>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</si>
  <si>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</si>
  <si>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</si>
  <si>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</si>
  <si>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</si>
  <si>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</si>
  <si>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</si>
  <si>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</si>
  <si>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</si>
  <si>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</si>
  <si>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</si>
  <si>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</si>
  <si>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</si>
  <si>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</si>
  <si>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</si>
  <si>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</si>
  <si>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</si>
  <si>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</si>
  <si>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</si>
  <si>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</si>
  <si>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</si>
  <si>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</si>
  <si>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</si>
  <si>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</si>
  <si>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</si>
  <si>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</si>
  <si>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</si>
  <si>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</si>
  <si>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</si>
  <si>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</si>
  <si>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</si>
  <si>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</si>
  <si>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</si>
  <si>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</si>
  <si>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</si>
  <si>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</si>
  <si>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</si>
  <si>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</si>
  <si>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</si>
  <si>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</si>
  <si>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</si>
  <si>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</si>
  <si>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</si>
  <si>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</si>
  <si>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</si>
  <si>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</si>
  <si>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</si>
  <si>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</si>
  <si>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</si>
  <si>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</si>
  <si>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</si>
  <si>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</si>
  <si>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</si>
  <si>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</si>
  <si>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</si>
  <si>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</si>
  <si>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</si>
  <si>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</si>
  <si>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</si>
  <si>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</si>
  <si>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</si>
  <si>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</si>
  <si>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</si>
  <si>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</si>
  <si>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Residual Charging Bandings</t>
  </si>
  <si>
    <t>Band</t>
  </si>
  <si>
    <t>Contains the four Residual charging band allocation for Customers</t>
  </si>
  <si>
    <t>Single band</t>
  </si>
  <si>
    <t>-</t>
  </si>
  <si>
    <t>Voltage of Connection</t>
  </si>
  <si>
    <t>0, 3, 4, 5-8</t>
  </si>
  <si>
    <t>0, 1, 2</t>
  </si>
  <si>
    <t>Units</t>
  </si>
  <si>
    <t>kWh</t>
  </si>
  <si>
    <t>kVA</t>
  </si>
  <si>
    <t>∞</t>
  </si>
  <si>
    <t>Lower Threshold*</t>
  </si>
  <si>
    <t>Upper Threshold*</t>
  </si>
  <si>
    <t>* All boundaries are inclusive of the upper threshold and exclusive of the lower threshold i.e. Lower &lt; x ≤ Upper.</t>
  </si>
  <si>
    <t>Residual Charge per MPAN (£)</t>
  </si>
  <si>
    <t>Designated Properties connected at LV, billing with no MIC</t>
  </si>
  <si>
    <t>Designated EHV Properties</t>
  </si>
  <si>
    <t>Designated Properties connected at HV</t>
  </si>
  <si>
    <t>Designated Properties connected at LV, billing with MIC</t>
  </si>
  <si>
    <t>Residual Charging Band</t>
  </si>
  <si>
    <t>Non-Domestic Aggregated or CT No Residual</t>
  </si>
  <si>
    <t>Non-Domestic Aggregated or CT Band 1</t>
  </si>
  <si>
    <t>Non-Domestic Aggregated or CT Band 2</t>
  </si>
  <si>
    <t>Non-Domestic Aggregated or CT Band 3</t>
  </si>
  <si>
    <t>Non-Domestic Aggregated or CT Band 4</t>
  </si>
  <si>
    <t>LDNO LV: Domestic Aggregated or CT with Residual</t>
  </si>
  <si>
    <t>LDNO LV: Non-Domestic Aggregated or CT No Residual</t>
  </si>
  <si>
    <t>LDNO LV: Non-Domestic Aggregated or CT Band 1</t>
  </si>
  <si>
    <t>LDNO LV: Non-Domestic Aggregated or CT Band 2</t>
  </si>
  <si>
    <t>LDNO LV: Non-Domestic Aggregated or CT Band 3</t>
  </si>
  <si>
    <t>LDNO LV: Non-Domestic Aggregated or CT Band 4</t>
  </si>
  <si>
    <t>LDNO HV: Domestic Aggregated or CT with Residual</t>
  </si>
  <si>
    <t>LDNO HV: Non-Domestic Aggregated or CT No Residual</t>
  </si>
  <si>
    <t>LDNO HV: Non-Domestic Aggregated or CT Band 1</t>
  </si>
  <si>
    <t>LDNO HV: Non-Domestic Aggregated or CT Band 2</t>
  </si>
  <si>
    <t>LDNO HV: Non-Domestic Aggregated or CT Band 3</t>
  </si>
  <si>
    <t>LDNO HV: Non-Domestic Aggregated or CT Band 4</t>
  </si>
  <si>
    <t>LDNO HVplus: Domestic Aggregated or CT with Residual</t>
  </si>
  <si>
    <t>LDNO HVplus: Non-Domestic Aggregated or CT No Residual</t>
  </si>
  <si>
    <t>LDNO HVplus: Non-Domestic Aggregated or CT Band 1</t>
  </si>
  <si>
    <t>LDNO HVplus: Non-Domestic Aggregated or CT Band 2</t>
  </si>
  <si>
    <t>LDNO HVplus: Non-Domestic Aggregated or CT Band 3</t>
  </si>
  <si>
    <t>LDNO HVplus: Non-Domestic Aggregated or CT Band 4</t>
  </si>
  <si>
    <t>LDNO EHV: Domestic Aggregated or CT with Residual</t>
  </si>
  <si>
    <t>LDNO EHV: Non-Domestic Aggregated or CT No Residual</t>
  </si>
  <si>
    <t>LDNO EHV: Non-Domestic Aggregated or CT Band 1</t>
  </si>
  <si>
    <t>LDNO EHV: Non-Domestic Aggregated or CT Band 2</t>
  </si>
  <si>
    <t>LDNO EHV: Non-Domestic Aggregated or CT Band 3</t>
  </si>
  <si>
    <t>LDNO EHV: Non-Domestic Aggregated or CT Band 4</t>
  </si>
  <si>
    <t>LDNO 132kV/EHV: Domestic Aggregated or CT with Residual</t>
  </si>
  <si>
    <t>LDNO 132kV/EHV: Non-Domestic Aggregated or CT No Residual</t>
  </si>
  <si>
    <t>LDNO 132kV/EHV: Non-Domestic Aggregated or CT Band 1</t>
  </si>
  <si>
    <t>LDNO 132kV/EHV: Non-Domestic Aggregated or CT Band 2</t>
  </si>
  <si>
    <t>LDNO 132kV/EHV: Non-Domestic Aggregated or CT Band 3</t>
  </si>
  <si>
    <t>LDNO 132kV/EHV: Non-Domestic Aggregated or CT Band 4</t>
  </si>
  <si>
    <t>LDNO 132kV: Domestic Aggregated or CT with Residual</t>
  </si>
  <si>
    <t>LDNO 132kV: Non-Domestic Aggregated or CT No Residual</t>
  </si>
  <si>
    <t>LDNO 132kV: Non-Domestic Aggregated or CT Band 1</t>
  </si>
  <si>
    <t>LDNO 132kV: Non-Domestic Aggregated or CT Band 2</t>
  </si>
  <si>
    <t>LDNO 132kV: Non-Domestic Aggregated or CT Band 3</t>
  </si>
  <si>
    <t>LDNO 132kV: Non-Domestic Aggregated or CT Band 4</t>
  </si>
  <si>
    <t>LDNO 0000: Domestic Aggregated or CT with Residual</t>
  </si>
  <si>
    <t>LDNO 0000: Non-Domestic Aggregated or CT No Residual</t>
  </si>
  <si>
    <t>LDNO 0000: Non-Domestic Aggregated or CT Band 1</t>
  </si>
  <si>
    <t>LDNO 0000: Non-Domestic Aggregated or CT Band 2</t>
  </si>
  <si>
    <t>LDNO 0000: Non-Domestic Aggregated or CT Band 3</t>
  </si>
  <si>
    <t>LDNO 0000: Non-Domestic Aggregated or CT Band 4</t>
  </si>
  <si>
    <t>LDNO LV: Domestic Aggregated (related MPAN)</t>
  </si>
  <si>
    <t>LDNO HVplus: Domestic Aggregated (related MPAN)</t>
  </si>
  <si>
    <t>LDNO EHV: Domestic Aggregated (related MPAN)</t>
  </si>
  <si>
    <t>LDNO 132kV/EHV: Domestic Aggregated (related MPAN)</t>
  </si>
  <si>
    <t>LDNO 132kV: Domestic Aggregated (related MPAN)</t>
  </si>
  <si>
    <t>LDNO 0000: Domestic Aggregated (related MPAN)</t>
  </si>
  <si>
    <t>Domestic Aggregated or CT with Residual</t>
  </si>
  <si>
    <t>DUoS Tariff name</t>
  </si>
  <si>
    <t>TNUoS Site Charging Band</t>
  </si>
  <si>
    <t>Domestic</t>
  </si>
  <si>
    <t>n/a (Non-Final Demand Site)</t>
  </si>
  <si>
    <t>LV_NoMIC_1</t>
  </si>
  <si>
    <t>LV_NoMIC_2</t>
  </si>
  <si>
    <t>LV_NoMIC_3</t>
  </si>
  <si>
    <t>LV_NoMIC_4</t>
  </si>
  <si>
    <t>LV1</t>
  </si>
  <si>
    <t>LV2</t>
  </si>
  <si>
    <t>LV3</t>
  </si>
  <si>
    <t>LV4</t>
  </si>
  <si>
    <t>HV1</t>
  </si>
  <si>
    <t>HV2</t>
  </si>
  <si>
    <t>HV3</t>
  </si>
  <si>
    <t>HV4</t>
  </si>
  <si>
    <t>n/a (p/kWh charge)</t>
  </si>
  <si>
    <t>EHV1</t>
  </si>
  <si>
    <t>EHV2</t>
  </si>
  <si>
    <t>EHV3</t>
  </si>
  <si>
    <t>EHV4</t>
  </si>
  <si>
    <t>Designated EHV Site Specific No Residual</t>
  </si>
  <si>
    <t>Designated EHV Site Specific Band 1</t>
  </si>
  <si>
    <t>Designated EHV Site Specific Band 2</t>
  </si>
  <si>
    <t>Designated EHV Site Specific Band 3</t>
  </si>
  <si>
    <t>Designated EHV Site Specific Band 4</t>
  </si>
  <si>
    <t>Annex 2 Designated EHV charges</t>
  </si>
  <si>
    <t>SSC unit rate lookup</t>
  </si>
  <si>
    <t>Contains a mapping of Standard Settlement Configurations to common decodings</t>
  </si>
  <si>
    <t>TNUoS Mapping</t>
  </si>
  <si>
    <t>Contains a mapping of DUoS Tariffs to TNUoS Site Charging Bands</t>
  </si>
  <si>
    <t>*Supplier of Last Resort pass-through costs allocated to all domestic tariffs with a fixed charge (including LDNO)</t>
  </si>
  <si>
    <t>**Eligible Bad Debt pass-through costs allocated to all metered demand tariffs (including LDNO)</t>
  </si>
  <si>
    <t>1 April 2025</t>
  </si>
  <si>
    <t>2025/26</t>
  </si>
  <si>
    <t>16:00 - 19:00</t>
  </si>
  <si>
    <t>17:00 to 19:00</t>
  </si>
  <si>
    <t>07:30 to 17:00
19:00 to 21:30</t>
  </si>
  <si>
    <t>00:00 to 07:30
21:30 to 24:00</t>
  </si>
  <si>
    <t>07:30 to 21:30</t>
  </si>
  <si>
    <t>16:30 to 19:30</t>
  </si>
  <si>
    <t>00:00 to 16:30
19:30 to 24:00</t>
  </si>
  <si>
    <t>Monday to Friday 
(Including Bank Holidays)
Nov to Feb Inclusive (excluding 22nd Dec to 4th Jan inclusive)</t>
  </si>
  <si>
    <t>Monday to Friday 
(Including Bank Holidays)
Mar to Oct Inclusive  (plus 22nd Dec to 4th Jan inclusive)</t>
  </si>
  <si>
    <t>Monday to Friday 
(Including Bank Holidays) Mar to Oct Inclusive (plus 22nd Dec to 4th Jan inclusive)</t>
  </si>
  <si>
    <t>Monday to Friday 
(Including Bank Holidays) Nov to Feb Inclusive (excluding 22nd Dec to 4th Jan inclusive)</t>
  </si>
  <si>
    <t>Monday to Friday 
Mar to Oct</t>
  </si>
  <si>
    <t>00:00 - 06:30
23:30 - 24:00</t>
  </si>
  <si>
    <t>06:30 - 23:30</t>
  </si>
  <si>
    <t>Monday to Friday 
Nov to Feb</t>
  </si>
  <si>
    <t>06:30 - 16:00</t>
  </si>
  <si>
    <t>19:00 - 23:30</t>
  </si>
  <si>
    <t>132kV connected</t>
  </si>
  <si>
    <t>132/EHV connected</t>
  </si>
  <si>
    <t>132/HV connected</t>
  </si>
  <si>
    <t>EHV connected</t>
  </si>
  <si>
    <t>High Voltage Substation</t>
  </si>
  <si>
    <t>High Voltage Network</t>
  </si>
  <si>
    <t>Low Voltage Substation</t>
  </si>
  <si>
    <t>Low Voltage Network</t>
  </si>
  <si>
    <t>Monday to Friday (Including Bank Holidays) Nov to Feb Inclusive (excluding 22nd Dec to 4th Jan inclusive)</t>
  </si>
  <si>
    <t/>
  </si>
  <si>
    <t>1, 2 or 0</t>
  </si>
  <si>
    <t>3 to 8 or 0</t>
  </si>
  <si>
    <t>mua Electricity Ltd</t>
  </si>
  <si>
    <t>LE5</t>
  </si>
  <si>
    <t>224,232,LDA</t>
  </si>
  <si>
    <t>226,228,LN1</t>
  </si>
  <si>
    <t>LN2</t>
  </si>
  <si>
    <t>LN3</t>
  </si>
  <si>
    <t>LN4</t>
  </si>
  <si>
    <t>230,LM1</t>
  </si>
  <si>
    <t>LM2</t>
  </si>
  <si>
    <t>LM3</t>
  </si>
  <si>
    <t>LM4</t>
  </si>
  <si>
    <t>236,238,240,242,244,LU0</t>
  </si>
  <si>
    <t>LXA</t>
  </si>
  <si>
    <t>LXB</t>
  </si>
  <si>
    <t>225,233,LDB</t>
  </si>
  <si>
    <t>227,229,LN5</t>
  </si>
  <si>
    <t>LN6</t>
  </si>
  <si>
    <t>LN7</t>
  </si>
  <si>
    <t>LN8</t>
  </si>
  <si>
    <t>231,LM5</t>
  </si>
  <si>
    <t>LM6</t>
  </si>
  <si>
    <t>LM7</t>
  </si>
  <si>
    <t>LM8</t>
  </si>
  <si>
    <t>L16</t>
  </si>
  <si>
    <t>LS1</t>
  </si>
  <si>
    <t>LS2</t>
  </si>
  <si>
    <t>LS3</t>
  </si>
  <si>
    <t>LS4</t>
  </si>
  <si>
    <t>234,LH1,LMA</t>
  </si>
  <si>
    <t>LH2,LMB</t>
  </si>
  <si>
    <t>LH3,LMC</t>
  </si>
  <si>
    <t>LH4,LMD</t>
  </si>
  <si>
    <t>237,239,241,243,245</t>
  </si>
  <si>
    <t>LXC</t>
  </si>
  <si>
    <t>LXD</t>
  </si>
  <si>
    <t>LXE</t>
  </si>
  <si>
    <t>LXF</t>
  </si>
  <si>
    <t>LXG</t>
  </si>
  <si>
    <t>LDC</t>
  </si>
  <si>
    <t>LP0</t>
  </si>
  <si>
    <t>LP1</t>
  </si>
  <si>
    <t>LP2</t>
  </si>
  <si>
    <t>LP3</t>
  </si>
  <si>
    <t>LP4</t>
  </si>
  <si>
    <t>LP5</t>
  </si>
  <si>
    <t>LP6</t>
  </si>
  <si>
    <t>LP7</t>
  </si>
  <si>
    <t>LP8</t>
  </si>
  <si>
    <t>LP9</t>
  </si>
  <si>
    <t>LPA</t>
  </si>
  <si>
    <t>LPB</t>
  </si>
  <si>
    <t>LPC</t>
  </si>
  <si>
    <t>LPD</t>
  </si>
  <si>
    <t>LPE</t>
  </si>
  <si>
    <t>LPF</t>
  </si>
  <si>
    <t>LPG</t>
  </si>
  <si>
    <t>LPH</t>
  </si>
  <si>
    <t>LPZ</t>
  </si>
  <si>
    <t>LXH</t>
  </si>
  <si>
    <t>LXJ</t>
  </si>
  <si>
    <t>LXK</t>
  </si>
  <si>
    <t>LXL</t>
  </si>
  <si>
    <t>LXM</t>
  </si>
  <si>
    <t>LDD</t>
  </si>
  <si>
    <t>LE1</t>
  </si>
  <si>
    <t>LE2</t>
  </si>
  <si>
    <t>LE3</t>
  </si>
  <si>
    <t>LE4</t>
  </si>
  <si>
    <t>LE6</t>
  </si>
  <si>
    <t>LE7</t>
  </si>
  <si>
    <t>LE8</t>
  </si>
  <si>
    <t>LE9</t>
  </si>
  <si>
    <t>LEA</t>
  </si>
  <si>
    <t>L17,LEB</t>
  </si>
  <si>
    <t>LEC</t>
  </si>
  <si>
    <t>LED</t>
  </si>
  <si>
    <t>LEE</t>
  </si>
  <si>
    <t>LEF</t>
  </si>
  <si>
    <t>LEG</t>
  </si>
  <si>
    <t>235,LEH</t>
  </si>
  <si>
    <t>LEJ,LEZ</t>
  </si>
  <si>
    <t>LEK</t>
  </si>
  <si>
    <t>LXN</t>
  </si>
  <si>
    <t>L00,L08,L12,L21,L50,L79,LA8</t>
  </si>
  <si>
    <t>L01,L04,L09,L13,L22,L51,L80</t>
  </si>
  <si>
    <t>226,227,228,229,LE1,LN1,LN5,LP0,L23,L52,L81</t>
  </si>
  <si>
    <t>LE2,LN2,LN6,LP1,L24,L53,L82</t>
  </si>
  <si>
    <t>LE3,LN3,LN7,LP2,L25,L54,L83</t>
  </si>
  <si>
    <t>LE4,LN4,LN8,LP3,L26,L55,L84</t>
  </si>
  <si>
    <t>LE5,L02,L05,L10,L27,L56,L85</t>
  </si>
  <si>
    <t>LE6,LP4,L03,L06,L28,L57,L86</t>
  </si>
  <si>
    <t>230,231,LE7,LM1,LM5,LP5,L29,L58,L87</t>
  </si>
  <si>
    <t>LE8,LM2,LM6,LP6,L30,L59,L88</t>
  </si>
  <si>
    <t>LE9,LM3,LM7,LP7,L31,L60,L89</t>
  </si>
  <si>
    <t>LEA,LM4,LM8,LP8,L32,L61,L90</t>
  </si>
  <si>
    <t>L16,L17,LEB,LP9,L33,L62,L91</t>
  </si>
  <si>
    <t>LEC,LPA,LS1,L34,L63,L92</t>
  </si>
  <si>
    <t>LED,LPB,LS2,L35,L64,L93</t>
  </si>
  <si>
    <t>LEE,LPC,LS3,L36,L65,L94</t>
  </si>
  <si>
    <t>LEF,LPD,LS4,L37,L66,L95</t>
  </si>
  <si>
    <t>LEG,LPE,L07,L38,L67,L96</t>
  </si>
  <si>
    <t>234,235,LEH,LH1,LMA,LPF,L39,L68,L97</t>
  </si>
  <si>
    <t>LEJ,LEZ,LH2,LMB,LPG,L40,L69,L98</t>
  </si>
  <si>
    <t>LEK,LH3,LMC,LPH,L41,L70,L99</t>
  </si>
  <si>
    <t>LH4,LMD,LPZ,L14,L42,L71,LA1</t>
  </si>
  <si>
    <t>236,237,238,239,240,241,242,243,244,245,LU0,L11,L15,L43,L72,LA2</t>
  </si>
  <si>
    <t>LXB,LXE,LXK,L18,L46,L75,LA5</t>
  </si>
  <si>
    <t>LXF,LXL,L19,L47,L76,LA6</t>
  </si>
  <si>
    <t>LXG,LXM,LXN,L48,L77,LA7</t>
  </si>
  <si>
    <t>L00</t>
  </si>
  <si>
    <t>L01</t>
  </si>
  <si>
    <t>L02</t>
  </si>
  <si>
    <t>L03</t>
  </si>
  <si>
    <t>LA8</t>
  </si>
  <si>
    <t>L04</t>
  </si>
  <si>
    <t>L05</t>
  </si>
  <si>
    <t>L06</t>
  </si>
  <si>
    <t>L07</t>
  </si>
  <si>
    <t>L08</t>
  </si>
  <si>
    <t>L09</t>
  </si>
  <si>
    <t>L10</t>
  </si>
  <si>
    <t>L11</t>
  </si>
  <si>
    <t>L12</t>
  </si>
  <si>
    <t>L13</t>
  </si>
  <si>
    <t>L14</t>
  </si>
  <si>
    <t>L15</t>
  </si>
  <si>
    <t>L18</t>
  </si>
  <si>
    <t>L19</t>
  </si>
  <si>
    <t>L20</t>
  </si>
  <si>
    <t>L21</t>
  </si>
  <si>
    <t>L22</t>
  </si>
  <si>
    <t>L23</t>
  </si>
  <si>
    <t>L24</t>
  </si>
  <si>
    <t>L25</t>
  </si>
  <si>
    <t>L26</t>
  </si>
  <si>
    <t>L27</t>
  </si>
  <si>
    <t>L28</t>
  </si>
  <si>
    <t>L29</t>
  </si>
  <si>
    <t>L30</t>
  </si>
  <si>
    <t>L31</t>
  </si>
  <si>
    <t>L32</t>
  </si>
  <si>
    <t>L33</t>
  </si>
  <si>
    <t>L34</t>
  </si>
  <si>
    <t>L35</t>
  </si>
  <si>
    <t>L36</t>
  </si>
  <si>
    <t>L37</t>
  </si>
  <si>
    <t>L38</t>
  </si>
  <si>
    <t>L39</t>
  </si>
  <si>
    <t>L40</t>
  </si>
  <si>
    <t>L41</t>
  </si>
  <si>
    <t>L42</t>
  </si>
  <si>
    <t>L43</t>
  </si>
  <si>
    <t>L44</t>
  </si>
  <si>
    <t>L45</t>
  </si>
  <si>
    <t>L46</t>
  </si>
  <si>
    <t>L47</t>
  </si>
  <si>
    <t>L48</t>
  </si>
  <si>
    <t>L49</t>
  </si>
  <si>
    <t>L50</t>
  </si>
  <si>
    <t>L51</t>
  </si>
  <si>
    <t>L52</t>
  </si>
  <si>
    <t>L53</t>
  </si>
  <si>
    <t>L54</t>
  </si>
  <si>
    <t>L55</t>
  </si>
  <si>
    <t>L56</t>
  </si>
  <si>
    <t>L57</t>
  </si>
  <si>
    <t>L58</t>
  </si>
  <si>
    <t>L59</t>
  </si>
  <si>
    <t>L60</t>
  </si>
  <si>
    <t>L61</t>
  </si>
  <si>
    <t>L62</t>
  </si>
  <si>
    <t>L63</t>
  </si>
  <si>
    <t>L64</t>
  </si>
  <si>
    <t>L65</t>
  </si>
  <si>
    <t>L66</t>
  </si>
  <si>
    <t>L67</t>
  </si>
  <si>
    <t>L68</t>
  </si>
  <si>
    <t>L69</t>
  </si>
  <si>
    <t>L70</t>
  </si>
  <si>
    <t>L71</t>
  </si>
  <si>
    <t>L72</t>
  </si>
  <si>
    <t>L73</t>
  </si>
  <si>
    <t>L74</t>
  </si>
  <si>
    <t>L75</t>
  </si>
  <si>
    <t>L76</t>
  </si>
  <si>
    <t>L77</t>
  </si>
  <si>
    <t>L78</t>
  </si>
  <si>
    <t>L79</t>
  </si>
  <si>
    <t>L80</t>
  </si>
  <si>
    <t>L81</t>
  </si>
  <si>
    <t>L82</t>
  </si>
  <si>
    <t>L83</t>
  </si>
  <si>
    <t>L84</t>
  </si>
  <si>
    <t>L85</t>
  </si>
  <si>
    <t>L86</t>
  </si>
  <si>
    <t>L87</t>
  </si>
  <si>
    <t>L88</t>
  </si>
  <si>
    <t>L89</t>
  </si>
  <si>
    <t>L90</t>
  </si>
  <si>
    <t>L91</t>
  </si>
  <si>
    <t>L92</t>
  </si>
  <si>
    <t>L93</t>
  </si>
  <si>
    <t>L94</t>
  </si>
  <si>
    <t>L95</t>
  </si>
  <si>
    <t>L96</t>
  </si>
  <si>
    <t>L97</t>
  </si>
  <si>
    <t>L98</t>
  </si>
  <si>
    <t>L99</t>
  </si>
  <si>
    <t>LA1</t>
  </si>
  <si>
    <t>LA2</t>
  </si>
  <si>
    <t>LA3</t>
  </si>
  <si>
    <t>LA4</t>
  </si>
  <si>
    <t>LA5</t>
  </si>
  <si>
    <t>LA6</t>
  </si>
  <si>
    <t>LA7</t>
  </si>
  <si>
    <t>224,225,232,233,LDA,LDB,LDC,LDD,L20,L49,L78</t>
  </si>
  <si>
    <t>LXA,LXC,LXH,LA9,L44,L73,LA3</t>
  </si>
  <si>
    <t>LXD,LXJ,LB1,L45,L74,LA4</t>
  </si>
  <si>
    <t>LA9</t>
  </si>
  <si>
    <t>LB1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</si>
</sst>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_ ;[Red]\-0.000\ "/>
    <numFmt numFmtId="173" formatCode="0.00;[Red]\-0.00;?;"/>
    <numFmt numFmtId="174" formatCode="#,##0;\-#,##0;;"/>
    <numFmt numFmtId="175" formatCode="#,##0;[Red]\-#,##0;;"/>
    <numFmt numFmtId="176" formatCode="0.000;[Red]\-0.000;?;"/>
    <numFmt numFmtId="177" formatCode="0.000_ ;\-0.000\ "/>
    <numFmt numFmtId="178" formatCode="0000"/>
    <numFmt numFmtId="179" formatCode="0.00;\(0.00\);"/>
    <numFmt numFmtId="180" formatCode="&quot;£&quot;#,##0.00"/>
    <numFmt numFmtId="181" formatCode="0.000;\-0.000;;@\,"/>
    <numFmt numFmtId="182" formatCode="0.00;\-0.00;;@\,"/>
    <numFmt numFmtId="183" formatCode="0;\-0;;@\,"/>
  </numFmts>
  <fonts count="35" x14ac:knownFonts="1">
    <font>
      <sz val="10"/>
      <name val="Arial"/>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1"/>
      <color theme="1"/>
      <name val="Calibri"/>
      <family val="2"/>
      <scheme val="minor"/>
    </font>
    <font>
      <sz val="11"/>
      <color theme="3"/>
      <name val="Arial"/>
      <family val="2"/>
    </font>
    <font>
      <sz val="10"/>
      <color rgb="FF9C6500"/>
      <name val="Arial"/>
      <family val="2"/>
    </font>
    <font>
      <b/>
      <sz val="8"/>
      <color theme="0"/>
      <name val="Arial"/>
      <family val="2"/>
    </font>
    <font>
      <b/>
      <sz val="18"/>
      <name val="Arial"/>
      <family val="2"/>
    </font>
    <font>
      <b/>
      <sz val="11"/>
      <color indexed="8"/>
      <name val="Arial"/>
      <family val="2"/>
    </font>
    <font>
      <sz val="10"/>
      <color rgb="FF000000"/>
      <name val="Arial"/>
      <family val="2"/>
    </font>
  </fonts>
  <fills count="40">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theme="4" tint="0.79998168889431442"/>
        <bgColor indexed="64"/>
      </patternFill>
    </fill>
    <fill>
      <patternFill patternType="solid">
        <fgColor rgb="FFCCFFFF"/>
        <bgColor indexed="64"/>
      </patternFill>
    </fill>
    <fill>
      <patternFill patternType="solid">
        <fgColor rgb="FFD9D9D9"/>
        <bgColor indexed="64"/>
      </patternFill>
    </fill>
    <fill>
      <patternFill patternType="solid">
        <fgColor rgb="FFCCFFCC"/>
        <bgColor indexed="55"/>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20">
    <xf numFmtId="0" fontId="0" fillId="0" borderId="0"/>
    <xf numFmtId="0" fontId="11" fillId="0" borderId="0" applyNumberFormat="0" applyFill="0" applyBorder="0" applyAlignment="0" applyProtection="0"/>
    <xf numFmtId="0" fontId="12" fillId="5" borderId="7" applyNumberFormat="0" applyAlignment="0" applyProtection="0"/>
    <xf numFmtId="0" fontId="13" fillId="0" borderId="0" applyNumberFormat="0" applyFill="0" applyBorder="0" applyAlignment="0" applyProtection="0">
      <alignment vertical="top"/>
      <protection locked="0"/>
    </xf>
    <xf numFmtId="0" fontId="19" fillId="0" borderId="9" applyNumberFormat="0" applyFill="0" applyAlignment="0" applyProtection="0"/>
    <xf numFmtId="0" fontId="11" fillId="0" borderId="10" applyNumberFormat="0" applyFill="0" applyAlignment="0" applyProtection="0"/>
    <xf numFmtId="0" fontId="6" fillId="0" borderId="0"/>
    <xf numFmtId="43" fontId="6" fillId="0" borderId="0" applyFont="0" applyFill="0" applyBorder="0" applyAlignment="0" applyProtection="0"/>
    <xf numFmtId="0" fontId="24" fillId="24" borderId="0" applyNumberFormat="0" applyBorder="0" applyAlignment="0" applyProtection="0"/>
    <xf numFmtId="0" fontId="3" fillId="6"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3" fillId="27" borderId="0" applyNumberFormat="0" applyBorder="0" applyAlignment="0" applyProtection="0"/>
    <xf numFmtId="0" fontId="24" fillId="28" borderId="0" applyNumberFormat="0" applyBorder="0" applyAlignment="0" applyProtection="0"/>
    <xf numFmtId="0" fontId="28" fillId="0" borderId="0"/>
    <xf numFmtId="0" fontId="30" fillId="35" borderId="0" applyNumberFormat="0" applyBorder="0" applyAlignment="0" applyProtection="0"/>
    <xf numFmtId="0" fontId="4" fillId="0" borderId="0"/>
    <xf numFmtId="0" fontId="2" fillId="6" borderId="0" applyNumberFormat="0" applyBorder="0" applyAlignment="0" applyProtection="0"/>
    <xf numFmtId="0" fontId="2" fillId="27" borderId="0" applyNumberFormat="0" applyBorder="0" applyAlignment="0" applyProtection="0"/>
    <xf numFmtId="0" fontId="1" fillId="0" borderId="0" applyNumberFormat="0" applyFill="0" applyBorder="0" applyAlignment="0" applyProtection="0">
      <alignment horizontal="left"/>
    </xf>
  </cellStyleXfs>
  <cellXfs count="293">
    <xf numFmtId="0" fontId="0" fillId="0" borderId="0" xfId="0"/>
    <xf numFmtId="0" fontId="6"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0" fontId="0" fillId="2" borderId="1" xfId="0" applyFill="1" applyBorder="1" applyAlignment="1">
      <alignment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8" fillId="2" borderId="0" xfId="0" applyFont="1" applyFill="1" applyAlignment="1">
      <alignment vertical="center"/>
    </xf>
    <xf numFmtId="0" fontId="0" fillId="0" borderId="1" xfId="0" applyBorder="1" applyAlignment="1">
      <alignment vertical="center"/>
    </xf>
    <xf numFmtId="0" fontId="6" fillId="0" borderId="0" xfId="0" applyFont="1" applyAlignment="1">
      <alignment wrapText="1"/>
    </xf>
    <xf numFmtId="0" fontId="7" fillId="0" borderId="0" xfId="0" applyFont="1" applyAlignment="1">
      <alignment vertical="top" wrapText="1"/>
    </xf>
    <xf numFmtId="0" fontId="14" fillId="2" borderId="0" xfId="3" applyFont="1" applyFill="1" applyAlignment="1" applyProtection="1">
      <alignment vertical="center"/>
    </xf>
    <xf numFmtId="0" fontId="7" fillId="7" borderId="1" xfId="0" applyFont="1" applyFill="1" applyBorder="1" applyAlignment="1">
      <alignment horizontal="center" vertical="center" wrapText="1"/>
    </xf>
    <xf numFmtId="0" fontId="6" fillId="0" borderId="1" xfId="0" quotePrefix="1" applyFont="1" applyBorder="1" applyAlignment="1">
      <alignment horizontal="left" vertical="top" wrapText="1"/>
    </xf>
    <xf numFmtId="0" fontId="7" fillId="7" borderId="1" xfId="0" applyFont="1" applyFill="1" applyBorder="1" applyAlignment="1" applyProtection="1">
      <alignment vertical="center" wrapText="1"/>
      <protection locked="0"/>
    </xf>
    <xf numFmtId="0" fontId="15"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7" fillId="7" borderId="1" xfId="0" applyFont="1" applyFill="1" applyBorder="1" applyAlignment="1" applyProtection="1">
      <alignment horizontal="center" vertical="center" wrapText="1"/>
      <protection locked="0"/>
    </xf>
    <xf numFmtId="0" fontId="6" fillId="0" borderId="1" xfId="0" quotePrefix="1" applyFont="1" applyBorder="1" applyAlignment="1">
      <alignment horizontal="center" vertical="center" wrapText="1"/>
    </xf>
    <xf numFmtId="0" fontId="6" fillId="0" borderId="6" xfId="0" applyFont="1" applyBorder="1" applyAlignment="1">
      <alignment horizontal="center" vertical="center" wrapText="1"/>
    </xf>
    <xf numFmtId="0" fontId="6" fillId="2" borderId="0" xfId="0" applyFont="1" applyFill="1" applyAlignment="1">
      <alignment vertical="center"/>
    </xf>
    <xf numFmtId="0" fontId="0" fillId="0" borderId="0" xfId="0" applyProtection="1">
      <protection locked="0"/>
    </xf>
    <xf numFmtId="169" fontId="6" fillId="3" borderId="1" xfId="0" applyNumberFormat="1" applyFont="1" applyFill="1" applyBorder="1" applyAlignment="1" applyProtection="1">
      <alignment horizontal="center" vertical="center"/>
      <protection locked="0"/>
    </xf>
    <xf numFmtId="49" fontId="15" fillId="8" borderId="1" xfId="0" applyNumberFormat="1" applyFont="1" applyFill="1" applyBorder="1" applyAlignment="1" applyProtection="1">
      <alignment horizontal="center" vertical="center" wrapText="1"/>
      <protection locked="0"/>
    </xf>
    <xf numFmtId="0" fontId="7" fillId="7" borderId="1" xfId="0" quotePrefix="1" applyFont="1" applyFill="1" applyBorder="1" applyAlignment="1">
      <alignment horizontal="center" vertical="center" wrapText="1"/>
    </xf>
    <xf numFmtId="49" fontId="16" fillId="5" borderId="7" xfId="2" applyNumberFormat="1" applyFont="1" applyAlignment="1" applyProtection="1">
      <alignment horizontal="center" vertical="center" wrapText="1"/>
      <protection locked="0"/>
    </xf>
    <xf numFmtId="170" fontId="18" fillId="12" borderId="1" xfId="0" applyNumberFormat="1" applyFont="1" applyFill="1" applyBorder="1" applyAlignment="1" applyProtection="1">
      <alignment horizontal="center" vertical="center"/>
      <protection locked="0"/>
    </xf>
    <xf numFmtId="171" fontId="18" fillId="12" borderId="1" xfId="0" applyNumberFormat="1" applyFont="1" applyFill="1" applyBorder="1" applyAlignment="1" applyProtection="1">
      <alignment horizontal="center" vertical="center"/>
      <protection locked="0"/>
    </xf>
    <xf numFmtId="170" fontId="18" fillId="14" borderId="1" xfId="0" applyNumberFormat="1" applyFont="1" applyFill="1" applyBorder="1" applyAlignment="1" applyProtection="1">
      <alignment horizontal="center" vertical="center"/>
      <protection locked="0"/>
    </xf>
    <xf numFmtId="171" fontId="18" fillId="14" borderId="1" xfId="0" applyNumberFormat="1" applyFont="1" applyFill="1" applyBorder="1" applyAlignment="1" applyProtection="1">
      <alignment horizontal="center" vertical="center"/>
      <protection locked="0"/>
    </xf>
    <xf numFmtId="0" fontId="7" fillId="13" borderId="1" xfId="0" quotePrefix="1" applyFont="1" applyFill="1" applyBorder="1" applyAlignment="1">
      <alignment horizontal="center" vertical="center" wrapText="1"/>
    </xf>
    <xf numFmtId="171" fontId="18" fillId="15" borderId="1" xfId="0" applyNumberFormat="1" applyFont="1" applyFill="1" applyBorder="1" applyAlignment="1" applyProtection="1">
      <alignment horizontal="center" vertical="center"/>
      <protection locked="0"/>
    </xf>
    <xf numFmtId="0" fontId="7" fillId="16" borderId="1" xfId="0" quotePrefix="1" applyFont="1" applyFill="1" applyBorder="1" applyAlignment="1">
      <alignment horizontal="center" vertical="center" wrapText="1"/>
    </xf>
    <xf numFmtId="49" fontId="6"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0" fontId="18" fillId="9" borderId="1" xfId="0" applyNumberFormat="1" applyFont="1" applyFill="1" applyBorder="1" applyAlignment="1" applyProtection="1">
      <alignment horizontal="center" vertical="center"/>
      <protection locked="0"/>
    </xf>
    <xf numFmtId="171" fontId="18"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49" fontId="21" fillId="8" borderId="1" xfId="0" applyNumberFormat="1" applyFont="1" applyFill="1" applyBorder="1" applyAlignment="1" applyProtection="1">
      <alignment horizontal="center" vertical="center" wrapText="1"/>
      <protection locked="0"/>
    </xf>
    <xf numFmtId="0" fontId="21" fillId="8" borderId="1" xfId="0" applyFont="1" applyFill="1" applyBorder="1" applyAlignment="1" applyProtection="1">
      <alignment horizontal="center" vertical="center" wrapText="1"/>
      <protection locked="0"/>
    </xf>
    <xf numFmtId="3" fontId="21" fillId="8" borderId="1" xfId="0" applyNumberFormat="1" applyFont="1" applyFill="1" applyBorder="1" applyAlignment="1" applyProtection="1">
      <alignment horizontal="center" vertical="center" wrapText="1"/>
      <protection locked="0"/>
    </xf>
    <xf numFmtId="49" fontId="6" fillId="9" borderId="1" xfId="0" quotePrefix="1" applyNumberFormat="1" applyFont="1" applyFill="1" applyBorder="1" applyAlignment="1" applyProtection="1">
      <alignment horizontal="left" vertical="center" wrapText="1"/>
      <protection locked="0"/>
    </xf>
    <xf numFmtId="49" fontId="6"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0" fillId="17" borderId="0" xfId="0" applyFill="1"/>
    <xf numFmtId="0" fontId="13" fillId="2" borderId="0" xfId="3" applyFill="1" applyAlignment="1" applyProtection="1">
      <alignment vertical="center"/>
    </xf>
    <xf numFmtId="0" fontId="6" fillId="2" borderId="8" xfId="6" quotePrefix="1" applyFill="1" applyBorder="1" applyAlignment="1">
      <alignment vertical="center" wrapText="1"/>
    </xf>
    <xf numFmtId="0" fontId="6" fillId="2" borderId="0" xfId="6" applyFill="1" applyAlignment="1">
      <alignment vertical="center"/>
    </xf>
    <xf numFmtId="0" fontId="8" fillId="2" borderId="0" xfId="6" applyFont="1" applyFill="1" applyAlignment="1">
      <alignment vertical="center"/>
    </xf>
    <xf numFmtId="0" fontId="7" fillId="7" borderId="1" xfId="6" quotePrefix="1" applyFont="1" applyFill="1" applyBorder="1" applyAlignment="1">
      <alignment horizontal="center" vertical="center" wrapText="1"/>
    </xf>
    <xf numFmtId="0" fontId="7" fillId="7" borderId="1" xfId="6" applyFont="1" applyFill="1" applyBorder="1" applyAlignment="1">
      <alignment horizontal="center" vertical="center" wrapText="1"/>
    </xf>
    <xf numFmtId="49" fontId="23" fillId="7" borderId="1" xfId="6" applyNumberFormat="1" applyFont="1" applyFill="1" applyBorder="1" applyAlignment="1">
      <alignment horizontal="center" vertical="center" wrapText="1"/>
    </xf>
    <xf numFmtId="49" fontId="7" fillId="7" borderId="1" xfId="6" applyNumberFormat="1" applyFont="1" applyFill="1" applyBorder="1" applyAlignment="1">
      <alignment horizontal="center" vertical="center" wrapText="1"/>
    </xf>
    <xf numFmtId="0" fontId="6" fillId="9" borderId="1" xfId="6" applyFill="1" applyBorder="1" applyAlignment="1" applyProtection="1">
      <alignment horizontal="left" vertical="center" wrapText="1"/>
      <protection locked="0"/>
    </xf>
    <xf numFmtId="0" fontId="6" fillId="2" borderId="0" xfId="6" applyFill="1" applyAlignment="1">
      <alignment horizontal="center" vertical="center"/>
    </xf>
    <xf numFmtId="166" fontId="6" fillId="2" borderId="0" xfId="6" applyNumberFormat="1" applyFill="1" applyAlignment="1">
      <alignment horizontal="center" vertical="center"/>
    </xf>
    <xf numFmtId="0" fontId="6" fillId="2" borderId="0" xfId="6" applyFill="1"/>
    <xf numFmtId="0" fontId="6" fillId="0" borderId="0" xfId="0" applyFont="1" applyProtection="1">
      <protection locked="0"/>
    </xf>
    <xf numFmtId="49" fontId="11" fillId="6" borderId="0" xfId="1" quotePrefix="1" applyNumberFormat="1" applyFill="1" applyAlignment="1" applyProtection="1">
      <alignment horizontal="left" vertical="center" wrapText="1"/>
      <protection locked="0"/>
    </xf>
    <xf numFmtId="49" fontId="11" fillId="6" borderId="0" xfId="1" applyNumberFormat="1" applyFill="1" applyAlignment="1" applyProtection="1">
      <alignment vertical="center" wrapText="1"/>
      <protection locked="0"/>
    </xf>
    <xf numFmtId="49" fontId="19" fillId="0" borderId="0" xfId="4" applyNumberFormat="1" applyBorder="1" applyAlignment="1" applyProtection="1">
      <alignment vertical="center"/>
      <protection locked="0"/>
    </xf>
    <xf numFmtId="49" fontId="11" fillId="6" borderId="0" xfId="1" applyNumberFormat="1" applyFill="1" applyBorder="1" applyAlignment="1" applyProtection="1">
      <alignment vertical="center" wrapText="1"/>
      <protection locked="0"/>
    </xf>
    <xf numFmtId="49" fontId="11" fillId="0" borderId="0" xfId="5" applyNumberFormat="1" applyBorder="1" applyAlignment="1" applyProtection="1">
      <alignment vertical="center"/>
      <protection locked="0"/>
    </xf>
    <xf numFmtId="49" fontId="11" fillId="0" borderId="0" xfId="5" quotePrefix="1" applyNumberFormat="1" applyBorder="1" applyAlignment="1" applyProtection="1">
      <alignment horizontal="left" vertical="center"/>
      <protection locked="0"/>
    </xf>
    <xf numFmtId="49" fontId="23" fillId="7" borderId="1" xfId="0" applyNumberFormat="1" applyFont="1" applyFill="1" applyBorder="1" applyAlignment="1">
      <alignment horizontal="center" vertical="center" wrapText="1"/>
    </xf>
    <xf numFmtId="0" fontId="13" fillId="0" borderId="0" xfId="3" applyAlignment="1" applyProtection="1">
      <alignment horizontal="left" vertical="top"/>
    </xf>
    <xf numFmtId="0" fontId="7" fillId="7" borderId="6" xfId="0" applyFont="1" applyFill="1" applyBorder="1" applyAlignment="1" applyProtection="1">
      <alignment vertical="center" wrapText="1"/>
      <protection locked="0"/>
    </xf>
    <xf numFmtId="0" fontId="0" fillId="17" borderId="0" xfId="0" applyFill="1" applyAlignment="1">
      <alignment vertical="center"/>
    </xf>
    <xf numFmtId="0" fontId="25" fillId="20" borderId="1" xfId="0" applyFont="1" applyFill="1" applyBorder="1" applyAlignment="1" applyProtection="1">
      <alignment horizontal="center" vertical="center" wrapText="1"/>
      <protection locked="0"/>
    </xf>
    <xf numFmtId="0" fontId="7" fillId="0" borderId="6" xfId="0" applyFont="1" applyBorder="1" applyAlignment="1">
      <alignment vertical="center" wrapText="1"/>
    </xf>
    <xf numFmtId="0" fontId="7" fillId="0" borderId="1" xfId="0" applyFont="1" applyBorder="1" applyAlignment="1">
      <alignment vertical="center" wrapText="1"/>
    </xf>
    <xf numFmtId="0" fontId="25" fillId="18" borderId="1" xfId="0" applyFont="1" applyFill="1" applyBorder="1" applyAlignment="1" applyProtection="1">
      <alignment horizontal="center" vertical="center" wrapText="1"/>
      <protection locked="0"/>
    </xf>
    <xf numFmtId="0" fontId="25" fillId="21" borderId="1" xfId="0" applyFont="1" applyFill="1" applyBorder="1" applyAlignment="1" applyProtection="1">
      <alignment horizontal="center" vertical="center" wrapText="1"/>
      <protection locked="0"/>
    </xf>
    <xf numFmtId="0" fontId="7" fillId="22" borderId="1" xfId="0" applyFont="1" applyFill="1" applyBorder="1" applyAlignment="1" applyProtection="1">
      <alignment horizontal="center" vertical="center" wrapText="1"/>
      <protection locked="0"/>
    </xf>
    <xf numFmtId="0" fontId="17" fillId="17" borderId="0" xfId="1" applyNumberFormat="1" applyFont="1" applyFill="1" applyBorder="1" applyAlignment="1">
      <alignment horizontal="center" vertical="center" wrapText="1"/>
    </xf>
    <xf numFmtId="0" fontId="8" fillId="17" borderId="0" xfId="6" applyFont="1" applyFill="1" applyAlignment="1">
      <alignment vertical="center"/>
    </xf>
    <xf numFmtId="0" fontId="17" fillId="17" borderId="0" xfId="1" applyNumberFormat="1" applyFont="1" applyFill="1" applyBorder="1" applyAlignment="1" applyProtection="1">
      <alignment horizontal="center" vertical="center" wrapText="1"/>
    </xf>
    <xf numFmtId="0" fontId="17" fillId="17" borderId="12" xfId="1" applyNumberFormat="1" applyFont="1" applyFill="1" applyBorder="1" applyAlignment="1">
      <alignment horizontal="center" vertical="center" wrapText="1"/>
    </xf>
    <xf numFmtId="0" fontId="17" fillId="17" borderId="0" xfId="1" applyNumberFormat="1" applyFont="1" applyFill="1" applyBorder="1" applyAlignment="1">
      <alignment vertical="center" wrapText="1"/>
    </xf>
    <xf numFmtId="0" fontId="7" fillId="17" borderId="4" xfId="0" applyFont="1" applyFill="1" applyBorder="1" applyAlignment="1">
      <alignment horizontal="left" vertical="center" wrapText="1"/>
    </xf>
    <xf numFmtId="0" fontId="6" fillId="17" borderId="4" xfId="0" applyFont="1" applyFill="1" applyBorder="1" applyAlignment="1">
      <alignment horizontal="center" vertical="center" wrapText="1"/>
    </xf>
    <xf numFmtId="0" fontId="6" fillId="17" borderId="8" xfId="0" applyFont="1" applyFill="1" applyBorder="1" applyAlignment="1">
      <alignment horizontal="center" vertical="center" wrapText="1"/>
    </xf>
    <xf numFmtId="0" fontId="17" fillId="17" borderId="8" xfId="1" applyNumberFormat="1" applyFont="1" applyFill="1" applyBorder="1" applyAlignment="1">
      <alignment horizontal="center" vertical="center" wrapText="1"/>
    </xf>
    <xf numFmtId="172" fontId="21" fillId="19" borderId="3" xfId="0" applyNumberFormat="1" applyFont="1" applyFill="1" applyBorder="1" applyAlignment="1" applyProtection="1">
      <alignment horizontal="center" vertical="center" wrapText="1"/>
      <protection locked="0"/>
    </xf>
    <xf numFmtId="0" fontId="13" fillId="0" borderId="0" xfId="3" applyAlignment="1" applyProtection="1"/>
    <xf numFmtId="0" fontId="13" fillId="2" borderId="0" xfId="3" applyFill="1" applyAlignment="1" applyProtection="1">
      <alignment vertical="center"/>
      <protection hidden="1"/>
    </xf>
    <xf numFmtId="0" fontId="6" fillId="9" borderId="1" xfId="6" applyFill="1" applyBorder="1" applyAlignment="1">
      <alignment horizontal="left" vertical="center" wrapText="1"/>
    </xf>
    <xf numFmtId="1" fontId="6" fillId="9" borderId="1" xfId="6" applyNumberFormat="1" applyFill="1" applyBorder="1" applyAlignment="1">
      <alignment horizontal="left" vertical="center" wrapText="1"/>
    </xf>
    <xf numFmtId="172" fontId="4" fillId="23" borderId="1" xfId="6" applyNumberFormat="1" applyFont="1" applyFill="1" applyBorder="1" applyAlignment="1">
      <alignment horizontal="center" vertical="center"/>
    </xf>
    <xf numFmtId="43" fontId="4" fillId="23" borderId="1" xfId="7" applyFont="1" applyFill="1" applyBorder="1" applyAlignment="1" applyProtection="1">
      <alignment horizontal="center" vertical="center"/>
    </xf>
    <xf numFmtId="164" fontId="4" fillId="23" borderId="1" xfId="6" applyNumberFormat="1" applyFont="1" applyFill="1" applyBorder="1" applyAlignment="1">
      <alignment horizontal="center" vertical="center"/>
    </xf>
    <xf numFmtId="165" fontId="4" fillId="12" borderId="1" xfId="6" applyNumberFormat="1" applyFont="1" applyFill="1" applyBorder="1" applyAlignment="1">
      <alignment horizontal="center" vertical="center"/>
    </xf>
    <xf numFmtId="43" fontId="4" fillId="12" borderId="1" xfId="7" applyFont="1" applyFill="1" applyBorder="1" applyAlignment="1" applyProtection="1">
      <alignment horizontal="center" vertical="center"/>
    </xf>
    <xf numFmtId="164" fontId="4" fillId="12" borderId="1" xfId="6" applyNumberFormat="1" applyFont="1" applyFill="1" applyBorder="1" applyAlignment="1">
      <alignment horizontal="center" vertical="center"/>
    </xf>
    <xf numFmtId="0" fontId="6" fillId="11" borderId="1" xfId="13" applyFont="1" applyFill="1" applyBorder="1" applyAlignment="1" applyProtection="1">
      <alignment vertical="center"/>
      <protection locked="0"/>
    </xf>
    <xf numFmtId="174" fontId="6" fillId="31" borderId="1" xfId="10" applyNumberFormat="1" applyFont="1" applyFill="1" applyBorder="1" applyAlignment="1" applyProtection="1">
      <alignment vertical="center"/>
      <protection locked="0"/>
    </xf>
    <xf numFmtId="173" fontId="3" fillId="30" borderId="1" xfId="9" applyNumberFormat="1" applyFill="1" applyBorder="1" applyAlignment="1" applyProtection="1">
      <alignment vertical="center"/>
    </xf>
    <xf numFmtId="174" fontId="6" fillId="30" borderId="1" xfId="9" applyNumberFormat="1" applyFont="1" applyFill="1" applyBorder="1" applyAlignment="1" applyProtection="1">
      <alignment vertical="center"/>
      <protection locked="0"/>
    </xf>
    <xf numFmtId="174" fontId="6" fillId="33" borderId="1" xfId="9" applyNumberFormat="1" applyFont="1" applyFill="1" applyBorder="1" applyAlignment="1" applyProtection="1">
      <alignment vertical="center"/>
      <protection locked="0"/>
    </xf>
    <xf numFmtId="174" fontId="6" fillId="34" borderId="1" xfId="10" applyNumberFormat="1" applyFont="1" applyFill="1" applyBorder="1" applyAlignment="1" applyProtection="1">
      <alignment vertical="center"/>
      <protection locked="0"/>
    </xf>
    <xf numFmtId="0" fontId="17" fillId="0" borderId="0" xfId="1"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7" fillId="7" borderId="6" xfId="0" applyFont="1" applyFill="1" applyBorder="1" applyAlignment="1">
      <alignment horizontal="left" vertical="center" wrapText="1"/>
    </xf>
    <xf numFmtId="0" fontId="6" fillId="11" borderId="1" xfId="8" quotePrefix="1" applyFont="1" applyFill="1" applyBorder="1" applyAlignment="1" applyProtection="1">
      <alignment horizontal="center" vertical="center" wrapText="1"/>
    </xf>
    <xf numFmtId="0" fontId="6" fillId="32" borderId="1" xfId="11" quotePrefix="1" applyFont="1" applyFill="1" applyBorder="1" applyAlignment="1" applyProtection="1">
      <alignment horizontal="center" vertical="center" wrapText="1"/>
    </xf>
    <xf numFmtId="173" fontId="3" fillId="33" borderId="1" xfId="12" applyNumberFormat="1" applyFill="1" applyBorder="1" applyAlignment="1" applyProtection="1">
      <alignment vertical="center"/>
    </xf>
    <xf numFmtId="0" fontId="7" fillId="7" borderId="1" xfId="0" applyFont="1" applyFill="1" applyBorder="1" applyAlignment="1">
      <alignment horizontal="left" vertical="center" wrapText="1"/>
    </xf>
    <xf numFmtId="0" fontId="6" fillId="11" borderId="1" xfId="13" applyFont="1" applyFill="1" applyBorder="1" applyAlignment="1" applyProtection="1">
      <alignment vertical="center" wrapText="1"/>
    </xf>
    <xf numFmtId="0" fontId="6" fillId="29" borderId="1" xfId="13" applyFont="1" applyFill="1" applyBorder="1" applyAlignment="1" applyProtection="1">
      <alignment vertical="center" wrapText="1"/>
    </xf>
    <xf numFmtId="0" fontId="2" fillId="11" borderId="1" xfId="13" applyFont="1" applyFill="1" applyBorder="1" applyAlignment="1" applyProtection="1">
      <alignment vertical="center" wrapText="1"/>
    </xf>
    <xf numFmtId="0" fontId="2" fillId="29" borderId="1" xfId="13" applyFont="1" applyFill="1" applyBorder="1" applyAlignment="1" applyProtection="1">
      <alignment vertical="center" wrapText="1"/>
    </xf>
    <xf numFmtId="0" fontId="6" fillId="7" borderId="1" xfId="0" applyFont="1" applyFill="1" applyBorder="1" applyAlignment="1">
      <alignment horizontal="center" vertical="center" wrapText="1"/>
    </xf>
    <xf numFmtId="174" fontId="3" fillId="30" borderId="1" xfId="9" applyNumberFormat="1" applyFill="1" applyBorder="1" applyAlignment="1" applyProtection="1">
      <alignment vertical="center"/>
      <protection locked="0"/>
    </xf>
    <xf numFmtId="175" fontId="3" fillId="30" borderId="1" xfId="9" applyNumberFormat="1" applyFill="1" applyBorder="1" applyAlignment="1" applyProtection="1">
      <alignment vertical="center"/>
    </xf>
    <xf numFmtId="175" fontId="3" fillId="33" borderId="1" xfId="9" applyNumberFormat="1" applyFill="1" applyBorder="1" applyAlignment="1" applyProtection="1">
      <alignment vertical="center"/>
    </xf>
    <xf numFmtId="175" fontId="6" fillId="31" borderId="1" xfId="10" applyNumberFormat="1" applyFont="1" applyFill="1" applyBorder="1" applyAlignment="1" applyProtection="1">
      <alignment vertical="center"/>
    </xf>
    <xf numFmtId="175" fontId="6" fillId="34" borderId="1" xfId="10" applyNumberFormat="1" applyFont="1" applyFill="1" applyBorder="1" applyAlignment="1" applyProtection="1">
      <alignment vertical="center"/>
    </xf>
    <xf numFmtId="176" fontId="3" fillId="30" borderId="5" xfId="9" applyNumberFormat="1" applyFill="1" applyBorder="1" applyAlignment="1" applyProtection="1">
      <alignment vertical="center"/>
    </xf>
    <xf numFmtId="176" fontId="3" fillId="30" borderId="1" xfId="9" applyNumberFormat="1" applyFill="1" applyBorder="1" applyAlignment="1" applyProtection="1">
      <alignment vertical="center"/>
    </xf>
    <xf numFmtId="2" fontId="7" fillId="7" borderId="1" xfId="6" applyNumberFormat="1" applyFont="1" applyFill="1" applyBorder="1" applyAlignment="1">
      <alignment horizontal="center" vertical="center" wrapText="1"/>
    </xf>
    <xf numFmtId="49" fontId="6" fillId="11" borderId="1" xfId="8" quotePrefix="1" applyNumberFormat="1" applyFont="1" applyFill="1" applyBorder="1" applyAlignment="1" applyProtection="1">
      <alignment horizontal="center" vertical="center" wrapText="1"/>
    </xf>
    <xf numFmtId="49" fontId="6" fillId="32" borderId="1" xfId="11" quotePrefix="1" applyNumberFormat="1" applyFont="1" applyFill="1" applyBorder="1" applyAlignment="1" applyProtection="1">
      <alignment horizontal="center" vertical="center" wrapText="1"/>
    </xf>
    <xf numFmtId="0" fontId="7" fillId="0" borderId="1" xfId="0" applyFont="1" applyBorder="1" applyAlignment="1">
      <alignment horizontal="left" vertical="center" wrapText="1"/>
    </xf>
    <xf numFmtId="49" fontId="11" fillId="6" borderId="0" xfId="1" applyNumberFormat="1" applyFill="1" applyAlignment="1" applyProtection="1">
      <alignment horizontal="center" vertical="center" wrapText="1"/>
      <protection locked="0"/>
    </xf>
    <xf numFmtId="49" fontId="11" fillId="6" borderId="0" xfId="1" quotePrefix="1" applyNumberFormat="1" applyFill="1" applyAlignment="1" applyProtection="1">
      <alignment horizontal="center" vertical="center" wrapText="1"/>
      <protection locked="0"/>
    </xf>
    <xf numFmtId="49" fontId="23" fillId="7" borderId="1" xfId="6" quotePrefix="1" applyNumberFormat="1" applyFont="1" applyFill="1" applyBorder="1" applyAlignment="1">
      <alignment horizontal="center" vertical="center" wrapText="1"/>
    </xf>
    <xf numFmtId="0" fontId="14" fillId="0" borderId="0" xfId="3" applyFont="1" applyFill="1" applyBorder="1" applyAlignment="1" applyProtection="1">
      <alignment vertical="center"/>
    </xf>
    <xf numFmtId="49" fontId="19" fillId="0" borderId="0" xfId="4" quotePrefix="1" applyNumberFormat="1" applyBorder="1" applyAlignment="1" applyProtection="1">
      <alignment horizontal="left" vertical="center"/>
      <protection locked="0"/>
    </xf>
    <xf numFmtId="177" fontId="31" fillId="18" borderId="1" xfId="0" applyNumberFormat="1" applyFont="1" applyFill="1" applyBorder="1" applyAlignment="1" applyProtection="1">
      <alignment horizontal="center" vertical="center" wrapText="1"/>
      <protection locked="0"/>
    </xf>
    <xf numFmtId="177" fontId="9" fillId="19" borderId="1" xfId="0" applyNumberFormat="1" applyFont="1" applyFill="1" applyBorder="1" applyAlignment="1" applyProtection="1">
      <alignment horizontal="center" vertical="center" wrapText="1"/>
      <protection locked="0"/>
    </xf>
    <xf numFmtId="177" fontId="31" fillId="20" borderId="1" xfId="0" applyNumberFormat="1" applyFont="1" applyFill="1" applyBorder="1" applyAlignment="1" applyProtection="1">
      <alignment horizontal="center" vertical="center" wrapText="1"/>
      <protection locked="0"/>
    </xf>
    <xf numFmtId="164" fontId="9" fillId="3" borderId="1" xfId="0" applyNumberFormat="1" applyFont="1" applyFill="1" applyBorder="1" applyAlignment="1" applyProtection="1">
      <alignment horizontal="center" vertical="center"/>
      <protection locked="0"/>
    </xf>
    <xf numFmtId="172" fontId="9" fillId="3" borderId="1" xfId="0" applyNumberFormat="1" applyFont="1" applyFill="1" applyBorder="1" applyAlignment="1" applyProtection="1">
      <alignment horizontal="center" vertical="center"/>
      <protection locked="0"/>
    </xf>
    <xf numFmtId="172" fontId="9" fillId="9" borderId="1" xfId="0" applyNumberFormat="1" applyFont="1" applyFill="1" applyBorder="1" applyAlignment="1" applyProtection="1">
      <alignment horizontal="center" vertical="center"/>
      <protection locked="0"/>
    </xf>
    <xf numFmtId="177" fontId="31" fillId="21" borderId="1" xfId="0" applyNumberFormat="1" applyFont="1" applyFill="1" applyBorder="1" applyAlignment="1" applyProtection="1">
      <alignment horizontal="center" vertical="center" wrapText="1"/>
      <protection locked="0"/>
    </xf>
    <xf numFmtId="177" fontId="9" fillId="22" borderId="1" xfId="0" applyNumberFormat="1" applyFont="1" applyFill="1" applyBorder="1" applyAlignment="1" applyProtection="1">
      <alignment horizontal="center" vertical="center" wrapText="1"/>
      <protection locked="0"/>
    </xf>
    <xf numFmtId="164" fontId="9" fillId="10" borderId="1" xfId="0" applyNumberFormat="1" applyFont="1" applyFill="1" applyBorder="1" applyAlignment="1" applyProtection="1">
      <alignment horizontal="center" vertical="center" wrapText="1"/>
      <protection locked="0"/>
    </xf>
    <xf numFmtId="164" fontId="9" fillId="10" borderId="1" xfId="0" applyNumberFormat="1" applyFont="1" applyFill="1" applyBorder="1" applyAlignment="1">
      <alignment horizontal="center" vertical="center" wrapText="1"/>
    </xf>
    <xf numFmtId="172" fontId="9" fillId="9" borderId="1" xfId="0" applyNumberFormat="1" applyFont="1" applyFill="1" applyBorder="1" applyAlignment="1" applyProtection="1">
      <alignment horizontal="center" vertical="center" wrapText="1"/>
      <protection locked="0"/>
    </xf>
    <xf numFmtId="0" fontId="6" fillId="0" borderId="0" xfId="6"/>
    <xf numFmtId="0" fontId="6" fillId="0" borderId="0" xfId="6" applyAlignment="1">
      <alignment horizontal="left"/>
    </xf>
    <xf numFmtId="0" fontId="32" fillId="0" borderId="0" xfId="6" applyFont="1"/>
    <xf numFmtId="0" fontId="13" fillId="0" borderId="0" xfId="3" applyFill="1" applyAlignment="1" applyProtection="1">
      <alignment horizontal="left" vertical="center"/>
    </xf>
    <xf numFmtId="0" fontId="6" fillId="0" borderId="0" xfId="6" applyAlignment="1">
      <alignment horizontal="center" vertical="center" wrapText="1"/>
    </xf>
    <xf numFmtId="0" fontId="6" fillId="0" borderId="0" xfId="6" applyAlignment="1">
      <alignment horizontal="center" vertical="top" wrapText="1"/>
    </xf>
    <xf numFmtId="0" fontId="6" fillId="36" borderId="0" xfId="6" applyFill="1" applyAlignment="1">
      <alignment horizontal="left"/>
    </xf>
    <xf numFmtId="14" fontId="6" fillId="0" borderId="0" xfId="6" applyNumberFormat="1"/>
    <xf numFmtId="0" fontId="6" fillId="0" borderId="0" xfId="6" quotePrefix="1" applyAlignment="1">
      <alignment horizontal="left"/>
    </xf>
    <xf numFmtId="0" fontId="6" fillId="36" borderId="0" xfId="6" applyFill="1" applyAlignment="1">
      <alignment horizontal="left" vertical="center"/>
    </xf>
    <xf numFmtId="178" fontId="6" fillId="36" borderId="0" xfId="6" applyNumberFormat="1" applyFill="1" applyAlignment="1">
      <alignment horizontal="left"/>
    </xf>
    <xf numFmtId="0" fontId="21" fillId="17" borderId="1" xfId="0" applyFont="1" applyFill="1" applyBorder="1" applyAlignment="1" applyProtection="1">
      <alignment horizontal="center" vertical="center" wrapText="1"/>
      <protection locked="0"/>
    </xf>
    <xf numFmtId="0" fontId="7" fillId="11" borderId="1" xfId="0" applyFont="1" applyFill="1" applyBorder="1" applyAlignment="1">
      <alignment vertical="center" wrapText="1"/>
    </xf>
    <xf numFmtId="0" fontId="33" fillId="0" borderId="1" xfId="16" applyFont="1" applyBorder="1" applyAlignment="1">
      <alignment horizontal="center" vertical="center" wrapText="1"/>
    </xf>
    <xf numFmtId="2" fontId="21" fillId="10" borderId="1" xfId="0" applyNumberFormat="1" applyFont="1" applyFill="1" applyBorder="1" applyAlignment="1" applyProtection="1">
      <alignment horizontal="center" vertical="center"/>
      <protection locked="0"/>
    </xf>
    <xf numFmtId="0" fontId="7" fillId="7" borderId="1" xfId="0" applyFont="1" applyFill="1" applyBorder="1" applyAlignment="1">
      <alignment vertical="center" wrapText="1"/>
    </xf>
    <xf numFmtId="0" fontId="21" fillId="0" borderId="1" xfId="0" applyFont="1" applyBorder="1" applyAlignment="1">
      <alignment horizontal="center" vertical="center" wrapText="1"/>
    </xf>
    <xf numFmtId="0" fontId="6" fillId="2" borderId="0" xfId="6" quotePrefix="1" applyFill="1" applyAlignment="1">
      <alignment horizontal="center" vertical="center" wrapText="1"/>
    </xf>
    <xf numFmtId="0" fontId="13" fillId="0" borderId="0" xfId="3" applyAlignment="1" applyProtection="1">
      <alignment horizontal="left" vertical="top" wrapText="1"/>
    </xf>
    <xf numFmtId="49" fontId="21" fillId="0" borderId="1" xfId="0" applyNumberFormat="1" applyFont="1" applyBorder="1" applyAlignment="1" applyProtection="1">
      <alignment horizontal="center" vertical="center" wrapText="1"/>
      <protection locked="0"/>
    </xf>
    <xf numFmtId="3" fontId="21" fillId="0" borderId="1" xfId="0" applyNumberFormat="1" applyFont="1" applyBorder="1" applyAlignment="1" applyProtection="1">
      <alignment horizontal="center" vertical="center" wrapText="1"/>
      <protection locked="0"/>
    </xf>
    <xf numFmtId="0" fontId="21" fillId="0" borderId="1" xfId="0" applyFont="1" applyBorder="1" applyAlignment="1" applyProtection="1">
      <alignment horizontal="center" vertical="center" wrapText="1"/>
      <protection locked="0"/>
    </xf>
    <xf numFmtId="0" fontId="7" fillId="7" borderId="1" xfId="0" applyFont="1" applyFill="1" applyBorder="1" applyAlignment="1" applyProtection="1">
      <alignment horizontal="center" vertical="center"/>
      <protection locked="0"/>
    </xf>
    <xf numFmtId="0" fontId="7" fillId="7" borderId="1" xfId="0" applyFont="1" applyFill="1" applyBorder="1" applyAlignment="1" applyProtection="1">
      <alignment vertical="center"/>
      <protection locked="0"/>
    </xf>
    <xf numFmtId="0" fontId="15" fillId="8" borderId="1" xfId="0" applyFont="1" applyFill="1" applyBorder="1" applyAlignment="1" applyProtection="1">
      <alignment horizontal="center" vertical="center"/>
      <protection locked="0"/>
    </xf>
    <xf numFmtId="49" fontId="21" fillId="0" borderId="1" xfId="0" quotePrefix="1" applyNumberFormat="1" applyFont="1" applyBorder="1" applyAlignment="1" applyProtection="1">
      <alignment horizontal="center" vertical="center" wrapText="1"/>
      <protection locked="0"/>
    </xf>
    <xf numFmtId="164" fontId="21" fillId="9" borderId="1" xfId="0" applyNumberFormat="1" applyFont="1" applyFill="1" applyBorder="1" applyAlignment="1" applyProtection="1">
      <alignment horizontal="center" vertical="center"/>
      <protection locked="0"/>
    </xf>
    <xf numFmtId="179" fontId="21" fillId="3" borderId="1" xfId="0" applyNumberFormat="1" applyFont="1" applyFill="1" applyBorder="1" applyAlignment="1" applyProtection="1">
      <alignment horizontal="center" vertical="center"/>
      <protection locked="0"/>
    </xf>
    <xf numFmtId="180" fontId="15" fillId="8" borderId="1" xfId="0" applyNumberFormat="1" applyFont="1" applyFill="1" applyBorder="1" applyAlignment="1" applyProtection="1">
      <alignment horizontal="center" vertical="center"/>
      <protection locked="0"/>
    </xf>
    <xf numFmtId="180" fontId="21" fillId="8" borderId="1" xfId="0" applyNumberFormat="1" applyFont="1" applyFill="1" applyBorder="1" applyAlignment="1" applyProtection="1">
      <alignment horizontal="center" vertical="center"/>
      <protection locked="0"/>
    </xf>
    <xf numFmtId="3" fontId="15" fillId="8" borderId="1" xfId="0" applyNumberFormat="1" applyFont="1" applyFill="1" applyBorder="1" applyAlignment="1" applyProtection="1">
      <alignment horizontal="center" vertical="center"/>
      <protection locked="0"/>
    </xf>
    <xf numFmtId="3" fontId="15" fillId="37" borderId="1" xfId="0" applyNumberFormat="1" applyFont="1" applyFill="1" applyBorder="1" applyAlignment="1" applyProtection="1">
      <alignment horizontal="center" vertical="center"/>
      <protection locked="0"/>
    </xf>
    <xf numFmtId="0" fontId="0" fillId="0" borderId="1" xfId="0" applyBorder="1"/>
    <xf numFmtId="0" fontId="34" fillId="0" borderId="1" xfId="0" applyFont="1" applyBorder="1" applyAlignment="1">
      <alignment vertical="center"/>
    </xf>
    <xf numFmtId="0" fontId="34" fillId="38" borderId="1" xfId="0" applyFont="1" applyFill="1" applyBorder="1" applyAlignment="1">
      <alignment vertical="center"/>
    </xf>
    <xf numFmtId="0" fontId="6" fillId="4"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6" xfId="6" applyBorder="1" applyAlignment="1">
      <alignment horizontal="center" vertical="center" wrapText="1"/>
    </xf>
    <xf numFmtId="0" fontId="6" fillId="0" borderId="1" xfId="6" applyBorder="1" applyAlignment="1">
      <alignment horizontal="center" vertical="center" wrapText="1"/>
    </xf>
    <xf numFmtId="0" fontId="6" fillId="17" borderId="1" xfId="6" applyFill="1" applyBorder="1" applyAlignment="1">
      <alignment horizontal="center" vertical="center" wrapText="1"/>
    </xf>
    <xf numFmtId="0" fontId="6" fillId="4" borderId="1" xfId="6" applyFill="1" applyBorder="1" applyAlignment="1">
      <alignment horizontal="center" vertical="center" wrapText="1"/>
    </xf>
    <xf numFmtId="0" fontId="6" fillId="0" borderId="3" xfId="6" applyBorder="1" applyAlignment="1">
      <alignment horizontal="center" vertical="center" wrapText="1"/>
    </xf>
    <xf numFmtId="0" fontId="7" fillId="0" borderId="6" xfId="0" applyFont="1" applyBorder="1" applyAlignment="1">
      <alignment vertical="top" wrapText="1"/>
    </xf>
    <xf numFmtId="0" fontId="6" fillId="17" borderId="1" xfId="0" applyFont="1" applyFill="1" applyBorder="1" applyAlignment="1">
      <alignment horizontal="center" vertical="center" wrapText="1"/>
    </xf>
    <xf numFmtId="181" fontId="22" fillId="18" borderId="1" xfId="0" applyNumberFormat="1" applyFont="1" applyFill="1" applyBorder="1" applyAlignment="1" applyProtection="1">
      <alignment horizontal="center" vertical="center"/>
      <protection locked="0"/>
    </xf>
    <xf numFmtId="181" fontId="21" fillId="19" borderId="1" xfId="0" applyNumberFormat="1" applyFont="1" applyFill="1" applyBorder="1" applyAlignment="1" applyProtection="1">
      <alignment horizontal="center" vertical="center"/>
      <protection locked="0"/>
    </xf>
    <xf numFmtId="181" fontId="22" fillId="20" borderId="1" xfId="0" applyNumberFormat="1" applyFont="1" applyFill="1" applyBorder="1" applyAlignment="1" applyProtection="1">
      <alignment horizontal="center" vertical="center"/>
      <protection locked="0"/>
    </xf>
    <xf numFmtId="182" fontId="21" fillId="10" borderId="1" xfId="0" applyNumberFormat="1" applyFont="1" applyFill="1" applyBorder="1" applyAlignment="1" applyProtection="1">
      <alignment horizontal="center" vertical="center"/>
      <protection locked="0"/>
    </xf>
    <xf numFmtId="182" fontId="21" fillId="3" borderId="1" xfId="0" applyNumberFormat="1" applyFont="1" applyFill="1" applyBorder="1" applyAlignment="1" applyProtection="1">
      <alignment horizontal="center" vertical="center"/>
      <protection locked="0"/>
    </xf>
    <xf numFmtId="181" fontId="21" fillId="3" borderId="1" xfId="0" applyNumberFormat="1" applyFont="1" applyFill="1" applyBorder="1" applyAlignment="1" applyProtection="1">
      <alignment horizontal="center" vertical="center"/>
      <protection locked="0"/>
    </xf>
    <xf numFmtId="182" fontId="21" fillId="10" borderId="1" xfId="0" applyNumberFormat="1" applyFont="1" applyFill="1" applyBorder="1" applyAlignment="1">
      <alignment horizontal="center" vertical="center"/>
    </xf>
    <xf numFmtId="181" fontId="21" fillId="9" borderId="1" xfId="0" applyNumberFormat="1" applyFont="1" applyFill="1" applyBorder="1" applyAlignment="1" applyProtection="1">
      <alignment horizontal="center" vertical="center"/>
      <protection locked="0"/>
    </xf>
    <xf numFmtId="181" fontId="22" fillId="21" borderId="1" xfId="0" applyNumberFormat="1" applyFont="1" applyFill="1" applyBorder="1" applyAlignment="1" applyProtection="1">
      <alignment horizontal="center" vertical="center"/>
      <protection locked="0"/>
    </xf>
    <xf numFmtId="181" fontId="21" fillId="22" borderId="1" xfId="0" applyNumberFormat="1" applyFont="1" applyFill="1" applyBorder="1" applyAlignment="1" applyProtection="1">
      <alignment horizontal="center" vertical="center"/>
      <protection locked="0"/>
    </xf>
    <xf numFmtId="0" fontId="6" fillId="9" borderId="1" xfId="0" quotePrefix="1" applyFont="1" applyFill="1" applyBorder="1" applyAlignment="1" applyProtection="1">
      <alignment horizontal="left" vertical="center" wrapText="1"/>
      <protection locked="0"/>
    </xf>
    <xf numFmtId="0" fontId="6" fillId="9" borderId="1" xfId="0" quotePrefix="1" applyFont="1" applyFill="1" applyBorder="1" applyAlignment="1">
      <alignment horizontal="left" vertical="center" wrapText="1"/>
    </xf>
    <xf numFmtId="1" fontId="6" fillId="9" borderId="1" xfId="0" quotePrefix="1" applyNumberFormat="1" applyFont="1" applyFill="1" applyBorder="1" applyAlignment="1">
      <alignment horizontal="left" vertical="center" wrapText="1"/>
    </xf>
    <xf numFmtId="183" fontId="4" fillId="9" borderId="1" xfId="6" applyNumberFormat="1" applyFont="1" applyFill="1" applyBorder="1" applyAlignment="1">
      <alignment horizontal="center" vertical="center"/>
    </xf>
    <xf numFmtId="181" fontId="4" fillId="12" borderId="1" xfId="6" applyNumberFormat="1" applyFont="1" applyFill="1" applyBorder="1" applyAlignment="1">
      <alignment horizontal="center" vertical="center"/>
    </xf>
    <xf numFmtId="182" fontId="4" fillId="12" borderId="1" xfId="6" applyNumberFormat="1" applyFont="1" applyFill="1" applyBorder="1" applyAlignment="1">
      <alignment horizontal="center" vertical="center"/>
    </xf>
    <xf numFmtId="181" fontId="4" fillId="9" borderId="1" xfId="6" applyNumberFormat="1" applyFont="1" applyFill="1" applyBorder="1" applyAlignment="1">
      <alignment horizontal="center" vertical="center"/>
    </xf>
    <xf numFmtId="182" fontId="4" fillId="9" borderId="1" xfId="6" applyNumberFormat="1" applyFont="1" applyFill="1" applyBorder="1" applyAlignment="1">
      <alignment horizontal="center" vertical="center"/>
    </xf>
    <xf numFmtId="182" fontId="21" fillId="3" borderId="1" xfId="0" applyNumberFormat="1" applyFont="1" applyFill="1" applyBorder="1" applyAlignment="1">
      <alignment horizontal="center" vertical="center"/>
    </xf>
    <xf numFmtId="164" fontId="21" fillId="39" borderId="1" xfId="0" applyNumberFormat="1" applyFont="1" applyFill="1" applyBorder="1" applyAlignment="1">
      <alignment horizontal="center" vertical="center"/>
    </xf>
    <xf numFmtId="183" fontId="6" fillId="2" borderId="0" xfId="6" applyNumberFormat="1" applyFill="1" applyAlignment="1">
      <alignment vertical="center"/>
    </xf>
    <xf numFmtId="181" fontId="6" fillId="2" borderId="0" xfId="6" applyNumberFormat="1" applyFill="1" applyAlignment="1">
      <alignment vertical="center"/>
    </xf>
    <xf numFmtId="2" fontId="0" fillId="2" borderId="1" xfId="0" applyNumberFormat="1" applyFill="1" applyBorder="1" applyAlignment="1">
      <alignment horizontal="center" vertical="center"/>
    </xf>
    <xf numFmtId="165" fontId="0" fillId="2" borderId="1" xfId="0" applyNumberFormat="1" applyFill="1" applyBorder="1" applyAlignment="1">
      <alignment horizontal="center" vertical="center"/>
    </xf>
    <xf numFmtId="0" fontId="6" fillId="0" borderId="0" xfId="0" quotePrefix="1" applyFont="1" applyAlignment="1">
      <alignment horizontal="left" wrapText="1"/>
    </xf>
    <xf numFmtId="0" fontId="20" fillId="0" borderId="0" xfId="0" quotePrefix="1" applyFont="1" applyAlignment="1">
      <alignment horizontal="left" vertical="top" wrapText="1"/>
    </xf>
    <xf numFmtId="0" fontId="6" fillId="0" borderId="0" xfId="0" quotePrefix="1" applyFont="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15" fillId="0" borderId="0" xfId="0" quotePrefix="1" applyFont="1" applyAlignment="1">
      <alignment horizontal="left" vertical="top" wrapText="1"/>
    </xf>
    <xf numFmtId="49" fontId="11" fillId="6" borderId="0" xfId="1" applyNumberFormat="1" applyFill="1" applyAlignment="1" applyProtection="1">
      <alignment horizontal="center" vertical="center" wrapText="1"/>
      <protection locked="0"/>
    </xf>
    <xf numFmtId="49" fontId="11" fillId="6" borderId="0" xfId="1" applyNumberFormat="1" applyFill="1" applyAlignment="1" applyProtection="1">
      <alignment horizontal="left" vertical="center" wrapText="1"/>
      <protection locked="0"/>
    </xf>
    <xf numFmtId="0" fontId="7" fillId="0" borderId="1" xfId="0" applyFont="1" applyBorder="1" applyAlignment="1">
      <alignment horizontal="center" vertical="center" wrapText="1"/>
    </xf>
    <xf numFmtId="0" fontId="6" fillId="2" borderId="8" xfId="6" quotePrefix="1" applyFill="1" applyBorder="1" applyAlignment="1">
      <alignment horizontal="center" vertical="center" wrapText="1"/>
    </xf>
    <xf numFmtId="0" fontId="30" fillId="35" borderId="13" xfId="15" quotePrefix="1" applyBorder="1" applyAlignment="1">
      <alignment horizontal="left" vertical="top" wrapText="1"/>
    </xf>
    <xf numFmtId="0" fontId="30" fillId="35" borderId="8" xfId="15" quotePrefix="1" applyBorder="1" applyAlignment="1">
      <alignment horizontal="left" vertical="top"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6" fillId="0" borderId="5" xfId="0" applyFont="1" applyBorder="1" applyAlignment="1">
      <alignment horizontal="left" vertical="center" wrapText="1"/>
    </xf>
    <xf numFmtId="0" fontId="7" fillId="0" borderId="1" xfId="0" applyFont="1" applyBorder="1" applyAlignment="1">
      <alignment horizontal="left" vertical="center" wrapText="1"/>
    </xf>
    <xf numFmtId="0" fontId="17" fillId="6" borderId="1" xfId="1" applyNumberFormat="1" applyFont="1" applyFill="1" applyBorder="1" applyAlignment="1">
      <alignment horizontal="center" vertical="center" wrapText="1"/>
    </xf>
    <xf numFmtId="172" fontId="21" fillId="19" borderId="3" xfId="0" applyNumberFormat="1" applyFont="1" applyFill="1" applyBorder="1" applyAlignment="1" applyProtection="1">
      <alignment horizontal="center" vertical="center"/>
      <protection locked="0"/>
    </xf>
    <xf numFmtId="172" fontId="21" fillId="19" borderId="5" xfId="0" applyNumberFormat="1" applyFont="1" applyFill="1" applyBorder="1" applyAlignment="1" applyProtection="1">
      <alignment horizontal="center" vertical="center"/>
      <protection locked="0"/>
    </xf>
    <xf numFmtId="0" fontId="6" fillId="0" borderId="1" xfId="0" applyFont="1" applyBorder="1" applyAlignment="1">
      <alignment horizontal="center" vertical="center" wrapText="1"/>
    </xf>
    <xf numFmtId="0" fontId="7" fillId="7" borderId="3" xfId="0" applyFont="1" applyFill="1" applyBorder="1" applyAlignment="1" applyProtection="1">
      <alignment horizontal="center" vertical="center" wrapText="1"/>
      <protection locked="0"/>
    </xf>
    <xf numFmtId="0" fontId="7" fillId="7" borderId="5" xfId="0" applyFont="1" applyFill="1" applyBorder="1" applyAlignment="1" applyProtection="1">
      <alignment horizontal="center" vertical="center" wrapText="1"/>
      <protection locked="0"/>
    </xf>
    <xf numFmtId="0" fontId="25" fillId="18" borderId="1" xfId="0" applyFont="1" applyFill="1" applyBorder="1" applyAlignment="1" applyProtection="1">
      <alignment horizontal="center" vertical="center" wrapText="1"/>
      <protection locked="0"/>
    </xf>
    <xf numFmtId="0" fontId="6" fillId="2" borderId="8" xfId="0" quotePrefix="1" applyFont="1" applyFill="1" applyBorder="1" applyAlignment="1">
      <alignment horizontal="left" vertical="center" wrapText="1"/>
    </xf>
    <xf numFmtId="0" fontId="17" fillId="6" borderId="11" xfId="1" applyNumberFormat="1" applyFont="1" applyFill="1" applyBorder="1" applyAlignment="1">
      <alignment horizontal="center" vertical="center" wrapText="1"/>
    </xf>
    <xf numFmtId="0" fontId="17" fillId="6" borderId="0" xfId="1" applyNumberFormat="1" applyFont="1" applyFill="1" applyBorder="1" applyAlignment="1">
      <alignment horizontal="center" vertical="center" wrapText="1"/>
    </xf>
    <xf numFmtId="0" fontId="6" fillId="2" borderId="0" xfId="6" quotePrefix="1" applyFill="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7" fillId="7" borderId="11" xfId="0" applyFont="1" applyFill="1" applyBorder="1" applyAlignment="1" applyProtection="1">
      <alignment horizontal="center" vertical="center" wrapText="1"/>
      <protection locked="0"/>
    </xf>
    <xf numFmtId="0" fontId="7" fillId="7" borderId="0" xfId="0" applyFont="1" applyFill="1" applyAlignment="1" applyProtection="1">
      <alignment horizontal="center" vertical="center" wrapText="1"/>
      <protection locked="0"/>
    </xf>
    <xf numFmtId="0" fontId="17" fillId="6" borderId="3" xfId="1" applyNumberFormat="1" applyFont="1" applyFill="1" applyBorder="1" applyAlignment="1">
      <alignment horizontal="center" vertical="center" wrapText="1"/>
    </xf>
    <xf numFmtId="0" fontId="17" fillId="6" borderId="4" xfId="1" applyNumberFormat="1" applyFont="1" applyFill="1" applyBorder="1" applyAlignment="1">
      <alignment horizontal="center" vertical="center" wrapText="1"/>
    </xf>
    <xf numFmtId="0" fontId="17" fillId="6" borderId="5" xfId="1" applyNumberFormat="1" applyFont="1" applyFill="1" applyBorder="1" applyAlignment="1">
      <alignment horizontal="center" vertical="center" wrapText="1"/>
    </xf>
    <xf numFmtId="0" fontId="6" fillId="2" borderId="8" xfId="6" quotePrefix="1" applyFill="1" applyBorder="1" applyAlignment="1">
      <alignment horizontal="left" vertical="center" wrapText="1"/>
    </xf>
    <xf numFmtId="0" fontId="5" fillId="0" borderId="1" xfId="0" applyFont="1" applyBorder="1" applyAlignment="1">
      <alignment wrapText="1"/>
    </xf>
    <xf numFmtId="0" fontId="0" fillId="0" borderId="1" xfId="0" applyBorder="1"/>
    <xf numFmtId="0" fontId="7" fillId="7" borderId="1" xfId="0" applyFont="1" applyFill="1" applyBorder="1" applyAlignment="1">
      <alignment horizontal="center" vertical="center" wrapText="1"/>
    </xf>
    <xf numFmtId="0" fontId="9" fillId="0" borderId="1" xfId="0" applyFont="1" applyBorder="1" applyAlignment="1">
      <alignment vertical="top" wrapText="1"/>
    </xf>
    <xf numFmtId="0" fontId="9" fillId="0" borderId="1" xfId="0" applyFont="1" applyBorder="1" applyAlignment="1">
      <alignment wrapText="1"/>
    </xf>
    <xf numFmtId="0" fontId="7" fillId="0" borderId="1" xfId="0" applyFont="1" applyBorder="1"/>
    <xf numFmtId="0" fontId="0" fillId="0" borderId="1" xfId="0" applyBorder="1" applyAlignment="1">
      <alignment vertical="top" wrapText="1"/>
    </xf>
    <xf numFmtId="0" fontId="6" fillId="0" borderId="3" xfId="6" applyBorder="1" applyAlignment="1">
      <alignment horizontal="center" vertical="center" wrapText="1"/>
    </xf>
    <xf numFmtId="0" fontId="6" fillId="0" borderId="4" xfId="6" applyBorder="1" applyAlignment="1">
      <alignment horizontal="center" vertical="center" wrapText="1"/>
    </xf>
    <xf numFmtId="0" fontId="6" fillId="0" borderId="5" xfId="6" applyBorder="1" applyAlignment="1">
      <alignment horizontal="center" vertical="center" wrapText="1"/>
    </xf>
    <xf numFmtId="0" fontId="30" fillId="35" borderId="13" xfId="15" quotePrefix="1" applyBorder="1" applyAlignment="1" applyProtection="1">
      <alignment horizontal="left" vertical="center" wrapText="1"/>
    </xf>
    <xf numFmtId="0" fontId="30" fillId="35" borderId="8" xfId="15" quotePrefix="1" applyBorder="1" applyAlignment="1" applyProtection="1">
      <alignment horizontal="left" vertical="center" wrapText="1"/>
    </xf>
    <xf numFmtId="0" fontId="30" fillId="35" borderId="13" xfId="15" quotePrefix="1" applyBorder="1" applyAlignment="1" applyProtection="1">
      <alignment horizontal="center" vertical="center" wrapText="1"/>
    </xf>
    <xf numFmtId="0" fontId="30" fillId="35" borderId="8" xfId="15" quotePrefix="1" applyBorder="1" applyAlignment="1" applyProtection="1">
      <alignment horizontal="center" vertical="center" wrapText="1"/>
    </xf>
    <xf numFmtId="0" fontId="30" fillId="35" borderId="14" xfId="15" quotePrefix="1" applyBorder="1" applyAlignment="1" applyProtection="1">
      <alignment horizontal="center" vertical="center" wrapText="1"/>
    </xf>
    <xf numFmtId="0" fontId="17" fillId="6" borderId="1" xfId="1" applyNumberFormat="1" applyFont="1" applyFill="1" applyBorder="1" applyAlignment="1" applyProtection="1">
      <alignment horizontal="center" vertical="center" wrapText="1"/>
    </xf>
    <xf numFmtId="0" fontId="7" fillId="0" borderId="3" xfId="6" applyFont="1" applyBorder="1" applyAlignment="1">
      <alignment horizontal="center" vertical="center" wrapText="1"/>
    </xf>
    <xf numFmtId="0" fontId="7" fillId="0" borderId="5" xfId="6" applyFont="1" applyBorder="1" applyAlignment="1">
      <alignment horizontal="center" vertical="center" wrapText="1"/>
    </xf>
    <xf numFmtId="0" fontId="7" fillId="0" borderId="1" xfId="0" applyFont="1" applyBorder="1" applyAlignment="1">
      <alignment horizontal="left" vertical="center" wrapText="1" indent="1"/>
    </xf>
    <xf numFmtId="0" fontId="6" fillId="0" borderId="8" xfId="0" applyFont="1" applyBorder="1" applyAlignment="1">
      <alignment horizontal="left" vertical="center" wrapText="1"/>
    </xf>
    <xf numFmtId="0" fontId="0" fillId="0" borderId="8" xfId="0" applyBorder="1" applyAlignment="1">
      <alignment horizontal="left" vertical="center" wrapText="1"/>
    </xf>
    <xf numFmtId="0" fontId="7" fillId="7" borderId="6" xfId="0" applyFont="1" applyFill="1" applyBorder="1" applyAlignment="1" applyProtection="1">
      <alignment horizontal="center" vertical="center" wrapText="1"/>
      <protection locked="0"/>
    </xf>
    <xf numFmtId="0" fontId="7" fillId="7" borderId="2" xfId="0" applyFont="1" applyFill="1" applyBorder="1" applyAlignment="1" applyProtection="1">
      <alignment horizontal="center" vertical="center" wrapText="1"/>
      <protection locked="0"/>
    </xf>
    <xf numFmtId="0" fontId="7" fillId="7" borderId="4" xfId="0" applyFont="1" applyFill="1" applyBorder="1" applyAlignment="1" applyProtection="1">
      <alignment horizontal="center" vertical="center" wrapText="1"/>
      <protection locked="0"/>
    </xf>
    <xf numFmtId="0" fontId="6" fillId="2" borderId="0" xfId="0" quotePrefix="1" applyFont="1" applyFill="1" applyAlignment="1">
      <alignment horizontal="center" vertical="center" wrapText="1"/>
    </xf>
    <xf numFmtId="0" fontId="0" fillId="2" borderId="0" xfId="0" quotePrefix="1" applyFill="1" applyAlignment="1">
      <alignment horizontal="center" vertical="center" wrapText="1"/>
    </xf>
    <xf numFmtId="0" fontId="17" fillId="6" borderId="13" xfId="1" applyNumberFormat="1" applyFont="1" applyFill="1" applyBorder="1" applyAlignment="1">
      <alignment horizontal="center" vertical="center" wrapText="1"/>
    </xf>
    <xf numFmtId="0" fontId="17" fillId="6" borderId="8" xfId="1" applyNumberFormat="1" applyFont="1" applyFill="1" applyBorder="1" applyAlignment="1">
      <alignment horizontal="center" vertical="center" wrapText="1"/>
    </xf>
    <xf numFmtId="0" fontId="30" fillId="17" borderId="0" xfId="15" quotePrefix="1" applyFill="1" applyBorder="1" applyAlignment="1">
      <alignment horizontal="left" vertical="top" wrapText="1"/>
    </xf>
    <xf numFmtId="0" fontId="7" fillId="7" borderId="6" xfId="0" applyFont="1" applyFill="1" applyBorder="1" applyAlignment="1" applyProtection="1">
      <alignment vertical="center" wrapText="1"/>
      <protection locked="0"/>
    </xf>
    <xf numFmtId="0" fontId="7" fillId="7" borderId="15" xfId="0" applyFont="1" applyFill="1" applyBorder="1" applyAlignment="1" applyProtection="1">
      <alignment vertical="center" wrapText="1"/>
      <protection locked="0"/>
    </xf>
    <xf numFmtId="0" fontId="7" fillId="7" borderId="2" xfId="0" applyFont="1" applyFill="1" applyBorder="1" applyAlignment="1" applyProtection="1">
      <alignment vertical="center" wrapText="1"/>
      <protection locked="0"/>
    </xf>
    <xf numFmtId="0" fontId="7" fillId="7" borderId="6" xfId="0" applyFont="1" applyFill="1" applyBorder="1" applyAlignment="1" applyProtection="1">
      <alignment vertical="center"/>
      <protection locked="0"/>
    </xf>
    <xf numFmtId="0" fontId="7" fillId="7" borderId="15" xfId="0" applyFont="1" applyFill="1" applyBorder="1" applyAlignment="1" applyProtection="1">
      <alignment vertical="center"/>
      <protection locked="0"/>
    </xf>
    <xf numFmtId="0" fontId="7" fillId="7" borderId="2" xfId="0" applyFont="1" applyFill="1" applyBorder="1" applyAlignment="1" applyProtection="1">
      <alignment vertical="center"/>
      <protection locked="0"/>
    </xf>
    <xf numFmtId="0" fontId="26" fillId="6" borderId="3" xfId="1" applyNumberFormat="1" applyFont="1" applyFill="1" applyBorder="1" applyAlignment="1" applyProtection="1">
      <alignment horizontal="center" vertical="center" wrapText="1"/>
    </xf>
    <xf numFmtId="0" fontId="26" fillId="6" borderId="4" xfId="1" applyNumberFormat="1" applyFont="1" applyFill="1" applyBorder="1" applyAlignment="1" applyProtection="1">
      <alignment horizontal="center" vertical="center" wrapText="1"/>
    </xf>
    <xf numFmtId="0" fontId="26" fillId="6" borderId="5" xfId="1" applyNumberFormat="1" applyFont="1" applyFill="1" applyBorder="1" applyAlignment="1" applyProtection="1">
      <alignment horizontal="center" vertical="center" wrapText="1"/>
    </xf>
    <xf numFmtId="0" fontId="7" fillId="7" borderId="3" xfId="0" applyFont="1" applyFill="1" applyBorder="1" applyAlignment="1">
      <alignment horizontal="left" vertical="center" wrapText="1"/>
    </xf>
    <xf numFmtId="0" fontId="7" fillId="7" borderId="4" xfId="0" applyFont="1" applyFill="1" applyBorder="1" applyAlignment="1">
      <alignment horizontal="left" vertical="center" wrapText="1"/>
    </xf>
    <xf numFmtId="0" fontId="7" fillId="7" borderId="5" xfId="0" applyFont="1" applyFill="1" applyBorder="1" applyAlignment="1">
      <alignment horizontal="left" vertical="center" wrapText="1"/>
    </xf>
    <xf numFmtId="0" fontId="26" fillId="6" borderId="3" xfId="1" applyNumberFormat="1" applyFont="1" applyFill="1" applyBorder="1" applyAlignment="1" applyProtection="1">
      <alignment horizontal="left" vertical="center" wrapText="1"/>
    </xf>
    <xf numFmtId="0" fontId="26" fillId="6" borderId="4" xfId="1" applyNumberFormat="1" applyFont="1" applyFill="1" applyBorder="1" applyAlignment="1" applyProtection="1">
      <alignment horizontal="left" vertical="center" wrapText="1"/>
    </xf>
    <xf numFmtId="0" fontId="26" fillId="6" borderId="5" xfId="1" applyNumberFormat="1" applyFont="1" applyFill="1" applyBorder="1" applyAlignment="1" applyProtection="1">
      <alignment horizontal="left" vertical="center" wrapText="1"/>
    </xf>
    <xf numFmtId="0" fontId="6" fillId="0" borderId="0" xfId="0" quotePrefix="1" applyFont="1" applyAlignment="1">
      <alignment horizontal="left" vertical="top" wrapText="1"/>
    </xf>
    <xf numFmtId="0" fontId="6" fillId="0" borderId="0" xfId="0" quotePrefix="1" applyFont="1" applyAlignment="1">
      <alignment horizontal="left"/>
    </xf>
  </cellXfs>
  <cellStyles count="20">
    <cellStyle name="40% - Accent1" xfId="9" builtinId="31"/>
    <cellStyle name="40% - Accent1 2" xfId="17" xr:uid="{00000000-0005-0000-0000-000001000000}"/>
    <cellStyle name="40% - Accent4" xfId="12" builtinId="43"/>
    <cellStyle name="40% - Accent4 2" xfId="18" xr:uid="{00000000-0005-0000-0000-000003000000}"/>
    <cellStyle name="60% - Accent2" xfId="10" builtinId="36"/>
    <cellStyle name="Accent1" xfId="8" builtinId="29"/>
    <cellStyle name="Accent4" xfId="11" builtinId="41"/>
    <cellStyle name="Accent6" xfId="13" builtinId="49"/>
    <cellStyle name="Comma 2" xfId="7" xr:uid="{00000000-0005-0000-0000-000008000000}"/>
    <cellStyle name="Heading 2" xfId="4" builtinId="17"/>
    <cellStyle name="Heading 3" xfId="5" builtinId="18"/>
    <cellStyle name="Heading 4" xfId="1" builtinId="19"/>
    <cellStyle name="Hyperlink" xfId="3" builtinId="8"/>
    <cellStyle name="Input" xfId="2" builtinId="20"/>
    <cellStyle name="Neutral" xfId="15" builtinId="28"/>
    <cellStyle name="Normal" xfId="0" builtinId="0"/>
    <cellStyle name="Normal 2" xfId="6" xr:uid="{00000000-0005-0000-0000-000010000000}"/>
    <cellStyle name="Normal 3" xfId="14" xr:uid="{00000000-0005-0000-0000-000011000000}"/>
    <cellStyle name="Normal_Sheet1" xfId="16" xr:uid="{00000000-0005-0000-0000-000012000000}"/>
    <cellStyle name="Text_CEPATNEI" xfId="19" xr:uid="{00000000-0005-0000-0000-000013000000}"/>
  </cellStyles>
  <dxfs count="3">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s>
  <tableStyles count="0" defaultTableStyle="TableStyleMedium9" defaultPivotStyle="PivotStyleLight16"/>
  <colors>
    <mruColors>
      <color rgb="FFCCFFCC"/>
      <color rgb="FFFFCC99"/>
      <color rgb="FFFFBE82"/>
      <color rgb="FFB4FFCC"/>
      <color rgb="FFB8D2BB"/>
      <color rgb="FF91FFCC"/>
      <color rgb="FF8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0</xdr:col>
      <xdr:colOff>74084</xdr:colOff>
      <xdr:row>1</xdr:row>
      <xdr:rowOff>9524</xdr:rowOff>
    </xdr:from>
    <xdr:to>
      <xdr:col>5</xdr:col>
      <xdr:colOff>328083</xdr:colOff>
      <xdr:row>26</xdr:row>
      <xdr:rowOff>66674</xdr:rowOff>
    </xdr:to>
    <xdr:sp macro="" textlink="">
      <xdr:nvSpPr>
        <xdr:cNvPr id="2" name="Rectangle 1">
          <a:extLst>
            <a:ext uri="{FF2B5EF4-FFF2-40B4-BE49-F238E27FC236}">
              <a16:creationId xmlns:a16="http://schemas.microsoft.com/office/drawing/2014/main" id="{00000000-0008-0000-0B00-000002000000}"/>
            </a:ext>
          </a:extLst>
        </xdr:cNvPr>
        <xdr:cNvSpPr/>
      </xdr:nvSpPr>
      <xdr:spPr>
        <a:xfrm>
          <a:off x="74084" y="348191"/>
          <a:ext cx="5609166" cy="4025900"/>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of or tariffss:</a:t>
          </a:r>
        </a:p>
        <a:p>
          <a:pPr lvl="1"/>
          <a:r>
            <a:rPr lang="en-GB" sz="900">
              <a:solidFill>
                <a:sysClr val="windowText" lastClr="000000"/>
              </a:solidFill>
              <a:effectLst/>
              <a:latin typeface="+mn-lt"/>
              <a:ea typeface="+mn-ea"/>
              <a:cs typeface="+mn-cs"/>
            </a:rPr>
            <a:t>All tariffs are all delinked and set time bands are applied in place of the TPR’s timebands.</a:t>
          </a:r>
        </a:p>
        <a:p>
          <a:endParaRPr lang="en-GB" sz="900">
            <a:solidFill>
              <a:sysClr val="windowText" lastClr="000000"/>
            </a:solidFill>
            <a:effectLst/>
            <a:latin typeface="+mn-lt"/>
            <a:ea typeface="+mn-ea"/>
            <a:cs typeface="+mn-cs"/>
          </a:endParaRP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The following rules apply when allocating tariffs in DNO areas.</a:t>
          </a:r>
        </a:p>
        <a:p>
          <a:pPr lvl="1"/>
          <a:r>
            <a:rPr lang="en-GB" sz="900">
              <a:solidFill>
                <a:sysClr val="windowText" lastClr="000000"/>
              </a:solidFill>
              <a:effectLst/>
              <a:latin typeface="+mn-lt"/>
              <a:ea typeface="+mn-ea"/>
              <a:cs typeface="+mn-cs"/>
            </a:rPr>
            <a:t>1, G and U should be applied straight to the appropriate SSC  to identify generation and UMS tariffs.</a:t>
          </a:r>
        </a:p>
        <a:p>
          <a:pPr lvl="1"/>
          <a:r>
            <a:rPr lang="en-GB" sz="900">
              <a:solidFill>
                <a:sysClr val="windowText" lastClr="000000"/>
              </a:solidFill>
              <a:effectLst/>
              <a:latin typeface="+mn-lt"/>
              <a:ea typeface="+mn-ea"/>
              <a:cs typeface="+mn-cs"/>
            </a:rPr>
            <a:t>Then considering the SSC</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alongside the PC.</a:t>
          </a:r>
        </a:p>
        <a:p>
          <a:pPr lvl="1"/>
          <a:r>
            <a:rPr lang="en-GB" sz="900">
              <a:solidFill>
                <a:sysClr val="windowText" lastClr="000000"/>
              </a:solidFill>
              <a:effectLst/>
              <a:latin typeface="+mn-lt"/>
              <a:ea typeface="+mn-ea"/>
              <a:cs typeface="+mn-cs"/>
            </a:rPr>
            <a:t>2, PC1s should be labelled Domestic Aggregated.</a:t>
          </a:r>
        </a:p>
        <a:p>
          <a:pPr lvl="1"/>
          <a:r>
            <a:rPr lang="en-GB" sz="900">
              <a:solidFill>
                <a:sysClr val="windowText" lastClr="000000"/>
              </a:solidFill>
              <a:effectLst/>
              <a:latin typeface="+mn-lt"/>
              <a:ea typeface="+mn-ea"/>
              <a:cs typeface="+mn-cs"/>
            </a:rPr>
            <a:t>3, PC2s with SSCs with A/R should be labelled Domestic Aggregated (related MPAN).</a:t>
          </a:r>
        </a:p>
        <a:p>
          <a:pPr lvl="1"/>
          <a:r>
            <a:rPr lang="en-GB" sz="900">
              <a:solidFill>
                <a:sysClr val="windowText" lastClr="000000"/>
              </a:solidFill>
              <a:effectLst/>
              <a:latin typeface="+mn-lt"/>
              <a:ea typeface="+mn-ea"/>
              <a:cs typeface="+mn-cs"/>
            </a:rPr>
            <a:t>4, Remaining PC2s should be labelled Domestic Aggregated.</a:t>
          </a:r>
        </a:p>
        <a:p>
          <a:pPr lvl="1"/>
          <a:r>
            <a:rPr lang="en-GB" sz="900">
              <a:solidFill>
                <a:sysClr val="windowText" lastClr="000000"/>
              </a:solidFill>
              <a:effectLst/>
              <a:latin typeface="+mn-lt"/>
              <a:ea typeface="+mn-ea"/>
              <a:cs typeface="+mn-cs"/>
            </a:rPr>
            <a:t>5, PC3s should be labelled Non Domestic Aggregated.</a:t>
          </a:r>
        </a:p>
        <a:p>
          <a:pPr lvl="1"/>
          <a:r>
            <a:rPr lang="en-GB" sz="900">
              <a:solidFill>
                <a:sysClr val="windowText" lastClr="000000"/>
              </a:solidFill>
              <a:effectLst/>
              <a:latin typeface="+mn-lt"/>
              <a:ea typeface="+mn-ea"/>
              <a:cs typeface="+mn-cs"/>
            </a:rPr>
            <a:t>6, PC4s with SSCs with A/R should be labelled Non Domestic Aggregated (related MPAN).</a:t>
          </a:r>
        </a:p>
        <a:p>
          <a:pPr lvl="1"/>
          <a:r>
            <a:rPr lang="en-GB" sz="900">
              <a:solidFill>
                <a:sysClr val="windowText" lastClr="000000"/>
              </a:solidFill>
              <a:effectLst/>
              <a:latin typeface="+mn-lt"/>
              <a:ea typeface="+mn-ea"/>
              <a:cs typeface="+mn-cs"/>
            </a:rPr>
            <a:t>7, Remaining PC4s should be labelled Non Domestic Aggregated.</a:t>
          </a:r>
        </a:p>
        <a:p>
          <a:pPr lvl="1"/>
          <a:r>
            <a:rPr lang="en-GB" sz="900">
              <a:solidFill>
                <a:sysClr val="windowText" lastClr="000000"/>
              </a:solidFill>
              <a:effectLst/>
              <a:latin typeface="+mn-lt"/>
              <a:ea typeface="+mn-ea"/>
              <a:cs typeface="+mn-cs"/>
            </a:rPr>
            <a:t>8, PC5 – 8s should be labelled</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Non Domestic Aggregated.</a:t>
          </a:r>
        </a:p>
        <a:p>
          <a:r>
            <a:rPr lang="en-GB" sz="900">
              <a:solidFill>
                <a:sysClr val="windowText" lastClr="000000"/>
              </a:solidFill>
              <a:effectLst/>
              <a:latin typeface="+mn-lt"/>
              <a:ea typeface="+mn-ea"/>
              <a:cs typeface="+mn-cs"/>
            </a:rPr>
            <a:t> </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A: Aggregated - replaces the Day &amp; Night rates (1 &amp; 2)</a:t>
          </a:r>
        </a:p>
        <a:p>
          <a:pPr lvl="1"/>
          <a:r>
            <a:rPr lang="en-GB" sz="900">
              <a:solidFill>
                <a:sysClr val="windowText" lastClr="000000"/>
              </a:solidFill>
              <a:effectLst/>
              <a:latin typeface="+mn-lt"/>
              <a:ea typeface="+mn-ea"/>
              <a:cs typeface="+mn-cs"/>
            </a:rPr>
            <a:t>A/R: Aggregated if on PC1</a:t>
          </a:r>
          <a:r>
            <a:rPr lang="en-GB" sz="900" baseline="0">
              <a:solidFill>
                <a:sysClr val="windowText" lastClr="000000"/>
              </a:solidFill>
              <a:effectLst/>
              <a:latin typeface="+mn-lt"/>
              <a:ea typeface="+mn-ea"/>
              <a:cs typeface="+mn-cs"/>
            </a:rPr>
            <a:t> / PC3 / PC5 / PC6 / PC7 / PC8 </a:t>
          </a:r>
          <a:r>
            <a:rPr lang="en-GB" sz="900">
              <a:solidFill>
                <a:sysClr val="windowText" lastClr="000000"/>
              </a:solidFill>
              <a:effectLst/>
              <a:latin typeface="+mn-lt"/>
              <a:ea typeface="+mn-ea"/>
              <a:cs typeface="+mn-cs"/>
            </a:rPr>
            <a:t> or Aggregated (related MPAN) if on PC2 / PC4</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Unmetered</a:t>
          </a:r>
          <a:r>
            <a:rPr lang="en-GB" sz="900" baseline="0">
              <a:solidFill>
                <a:sysClr val="windowText" lastClr="000000"/>
              </a:solidFill>
              <a:effectLst/>
              <a:latin typeface="+mn-lt"/>
              <a:ea typeface="+mn-ea"/>
              <a:cs typeface="+mn-cs"/>
            </a:rPr>
            <a:t> Supplies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25401</xdr:colOff>
      <xdr:row>24</xdr:row>
      <xdr:rowOff>117476</xdr:rowOff>
    </xdr:from>
    <xdr:to>
      <xdr:col>9</xdr:col>
      <xdr:colOff>92076</xdr:colOff>
      <xdr:row>31</xdr:row>
      <xdr:rowOff>73026</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84151" y="8769351"/>
          <a:ext cx="8242300" cy="106680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H28"/>
  <sheetViews>
    <sheetView showGridLines="0" zoomScaleNormal="100" zoomScaleSheetLayoutView="100" workbookViewId="0">
      <selection activeCell="A16" sqref="A16"/>
    </sheetView>
  </sheetViews>
  <sheetFormatPr defaultRowHeight="13.2" x14ac:dyDescent="0.25"/>
  <cols>
    <col min="1" max="1" width="70.33203125" customWidth="1"/>
    <col min="2" max="2" width="46.33203125" customWidth="1"/>
    <col min="3" max="3" width="28" customWidth="1"/>
    <col min="4" max="4" width="18.109375" customWidth="1"/>
    <col min="5" max="5" width="21.5546875" customWidth="1"/>
  </cols>
  <sheetData>
    <row r="1" spans="1:8" x14ac:dyDescent="0.25">
      <c r="A1" s="25"/>
      <c r="B1" s="25"/>
      <c r="C1" s="25"/>
      <c r="D1" s="25"/>
      <c r="E1" s="25"/>
    </row>
    <row r="2" spans="1:8" ht="16.8" x14ac:dyDescent="0.25">
      <c r="A2" s="132" t="s">
        <v>172</v>
      </c>
      <c r="B2" s="61"/>
      <c r="C2" s="61"/>
      <c r="D2" s="61"/>
      <c r="E2" s="61"/>
    </row>
    <row r="3" spans="1:8" ht="13.8" x14ac:dyDescent="0.25">
      <c r="A3" s="61"/>
      <c r="B3" s="129" t="s">
        <v>173</v>
      </c>
      <c r="C3" s="128" t="s">
        <v>176</v>
      </c>
      <c r="D3" s="128" t="s">
        <v>34</v>
      </c>
      <c r="E3" s="128" t="s">
        <v>33</v>
      </c>
    </row>
    <row r="4" spans="1:8" ht="13.8" x14ac:dyDescent="0.25">
      <c r="A4" s="62" t="s">
        <v>172</v>
      </c>
      <c r="B4" s="29" t="s">
        <v>776</v>
      </c>
      <c r="C4" s="29" t="s">
        <v>746</v>
      </c>
      <c r="D4" s="29" t="s">
        <v>745</v>
      </c>
      <c r="E4" s="29" t="s">
        <v>171</v>
      </c>
    </row>
    <row r="5" spans="1:8" x14ac:dyDescent="0.25">
      <c r="A5" s="61"/>
      <c r="B5" s="61"/>
      <c r="C5" s="61"/>
      <c r="D5" s="61"/>
      <c r="E5" s="61"/>
    </row>
    <row r="6" spans="1:8" ht="16.8" x14ac:dyDescent="0.25">
      <c r="A6" s="64" t="s">
        <v>28</v>
      </c>
      <c r="B6" s="61"/>
      <c r="C6" s="61"/>
      <c r="D6" s="61"/>
      <c r="E6" s="61"/>
    </row>
    <row r="7" spans="1:8" ht="13.8" x14ac:dyDescent="0.25">
      <c r="A7" s="65" t="s">
        <v>29</v>
      </c>
      <c r="B7" s="218" t="s">
        <v>30</v>
      </c>
      <c r="C7" s="218"/>
      <c r="D7" s="218"/>
      <c r="E7" s="218"/>
    </row>
    <row r="8" spans="1:8" ht="30" customHeight="1" x14ac:dyDescent="0.25">
      <c r="A8" s="69" t="s">
        <v>227</v>
      </c>
      <c r="B8" s="216" t="s">
        <v>216</v>
      </c>
      <c r="C8" s="216"/>
      <c r="D8" s="216"/>
      <c r="E8" s="216"/>
    </row>
    <row r="9" spans="1:8" ht="30" customHeight="1" x14ac:dyDescent="0.25">
      <c r="A9" s="69" t="s">
        <v>738</v>
      </c>
      <c r="B9" s="216"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mua Electricity Ltd Licence area.</v>
      </c>
      <c r="C9" s="216"/>
      <c r="D9" s="216"/>
      <c r="E9" s="216"/>
    </row>
    <row r="10" spans="1:8" ht="30" customHeight="1" x14ac:dyDescent="0.25">
      <c r="A10" s="69" t="s">
        <v>71</v>
      </c>
      <c r="B10" s="216" t="s">
        <v>32</v>
      </c>
      <c r="C10" s="216"/>
      <c r="D10" s="216"/>
      <c r="E10" s="216"/>
    </row>
    <row r="11" spans="1:8" ht="61.5" customHeight="1" x14ac:dyDescent="0.25">
      <c r="A11" s="69" t="s">
        <v>72</v>
      </c>
      <c r="B11" s="216"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mua Electricity Ltd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16"/>
      <c r="D11" s="216"/>
      <c r="E11" s="216"/>
      <c r="F11" s="213"/>
      <c r="G11" s="213"/>
      <c r="H11" s="213"/>
    </row>
    <row r="12" spans="1:8" ht="86.25" customHeight="1" x14ac:dyDescent="0.25">
      <c r="A12" s="69" t="s">
        <v>51</v>
      </c>
      <c r="B12" s="216" t="s">
        <v>190</v>
      </c>
      <c r="C12" s="216"/>
      <c r="D12" s="216"/>
      <c r="E12" s="216"/>
    </row>
    <row r="13" spans="1:8" ht="33.75" customHeight="1" x14ac:dyDescent="0.25">
      <c r="A13" s="69" t="s">
        <v>191</v>
      </c>
      <c r="B13" s="216" t="str">
        <f>"Annex 6 contains the charges for new or amended Designated EHV Properties and charges applied to LDNOs with new or amended Designated EHV Properties/end-users embedded in networks within the " &amp;B4 &amp;" Licence area."</f>
        <v>Annex 6 contains the charges for new or amended Designated EHV Properties and charges applied to LDNOs with new or amended Designated EHV Properties/end-users embedded in networks within the mua Electricity Ltd Licence area.</v>
      </c>
      <c r="C13" s="216"/>
      <c r="D13" s="216"/>
      <c r="E13" s="216"/>
    </row>
    <row r="14" spans="1:8" ht="33.75" customHeight="1" x14ac:dyDescent="0.25">
      <c r="A14" s="162" t="s">
        <v>523</v>
      </c>
      <c r="B14" s="216" t="s">
        <v>524</v>
      </c>
      <c r="C14" s="216"/>
      <c r="D14" s="216"/>
      <c r="E14" s="216"/>
    </row>
    <row r="15" spans="1:8" ht="29.25" customHeight="1" x14ac:dyDescent="0.25">
      <c r="A15" s="69" t="s">
        <v>64</v>
      </c>
      <c r="B15" s="216" t="s">
        <v>157</v>
      </c>
      <c r="C15" s="216"/>
      <c r="D15" s="216"/>
      <c r="E15" s="216"/>
    </row>
    <row r="16" spans="1:8" ht="29.25" customHeight="1" x14ac:dyDescent="0.25">
      <c r="A16" s="162" t="s">
        <v>739</v>
      </c>
      <c r="B16" s="216" t="s">
        <v>740</v>
      </c>
      <c r="C16" s="216"/>
      <c r="D16" s="216"/>
      <c r="E16" s="216"/>
    </row>
    <row r="17" spans="1:5" ht="29.25" customHeight="1" x14ac:dyDescent="0.25">
      <c r="A17" s="69" t="s">
        <v>637</v>
      </c>
      <c r="B17" s="216" t="s">
        <v>639</v>
      </c>
      <c r="C17" s="216"/>
      <c r="D17" s="216"/>
      <c r="E17" s="216"/>
    </row>
    <row r="18" spans="1:5" ht="29.25" customHeight="1" x14ac:dyDescent="0.25">
      <c r="A18" s="69" t="s">
        <v>741</v>
      </c>
      <c r="B18" s="216" t="s">
        <v>742</v>
      </c>
      <c r="C18" s="216"/>
      <c r="D18" s="216"/>
      <c r="E18" s="216"/>
    </row>
    <row r="19" spans="1:5" ht="30" customHeight="1" x14ac:dyDescent="0.25">
      <c r="A19" s="69" t="s">
        <v>131</v>
      </c>
      <c r="B19" s="216" t="s">
        <v>130</v>
      </c>
      <c r="C19" s="216"/>
      <c r="D19" s="216"/>
      <c r="E19" s="216"/>
    </row>
    <row r="20" spans="1:5" x14ac:dyDescent="0.25">
      <c r="A20" s="61"/>
      <c r="B20" s="61"/>
      <c r="C20" s="61"/>
      <c r="D20" s="61"/>
      <c r="E20" s="61"/>
    </row>
    <row r="21" spans="1:5" ht="13.8" x14ac:dyDescent="0.25">
      <c r="A21" s="66" t="s">
        <v>39</v>
      </c>
      <c r="B21" s="61"/>
      <c r="C21" s="61"/>
      <c r="D21" s="61"/>
      <c r="E21" s="61"/>
    </row>
    <row r="22" spans="1:5" ht="13.8" x14ac:dyDescent="0.25">
      <c r="A22" s="65"/>
      <c r="B22" s="217"/>
      <c r="C22" s="217"/>
      <c r="D22" s="217"/>
      <c r="E22" s="217"/>
    </row>
    <row r="23" spans="1:5" ht="32.25" customHeight="1" x14ac:dyDescent="0.25">
      <c r="A23" s="214" t="s">
        <v>114</v>
      </c>
      <c r="B23" s="215"/>
      <c r="C23" s="215"/>
      <c r="D23" s="215"/>
      <c r="E23" s="215"/>
    </row>
    <row r="24" spans="1:5" x14ac:dyDescent="0.25">
      <c r="A24" s="61"/>
      <c r="B24" s="61"/>
      <c r="C24" s="61"/>
      <c r="D24" s="61"/>
      <c r="E24" s="61"/>
    </row>
    <row r="25" spans="1:5" ht="13.8" x14ac:dyDescent="0.25">
      <c r="A25" s="67" t="s">
        <v>40</v>
      </c>
      <c r="B25" s="61"/>
      <c r="C25" s="61"/>
      <c r="D25" s="61"/>
      <c r="E25" s="61"/>
    </row>
    <row r="26" spans="1:5" ht="13.8" x14ac:dyDescent="0.25">
      <c r="A26" s="63"/>
      <c r="B26" s="217"/>
      <c r="C26" s="217"/>
      <c r="D26" s="217"/>
      <c r="E26" s="217"/>
    </row>
    <row r="27" spans="1:5" ht="28.5" customHeight="1" x14ac:dyDescent="0.25">
      <c r="A27" s="214" t="s">
        <v>73</v>
      </c>
      <c r="B27" s="215"/>
      <c r="C27" s="215"/>
      <c r="D27" s="215"/>
      <c r="E27" s="215"/>
    </row>
    <row r="28" spans="1:5" ht="28.5" customHeight="1" x14ac:dyDescent="0.25">
      <c r="A28" s="212" t="s">
        <v>170</v>
      </c>
      <c r="B28" s="212"/>
      <c r="C28" s="212"/>
      <c r="D28" s="212"/>
      <c r="E28" s="212"/>
    </row>
  </sheetData>
  <customSheetViews>
    <customSheetView guid="{5032A364-B81A-48DA-88DA-AB3B86B47EE9}">
      <selection activeCell="A12" sqref="A12"/>
      <pageMargins left="0.7" right="0.7" top="0.75" bottom="0.75" header="0.3" footer="0.3"/>
    </customSheetView>
  </customSheetViews>
  <mergeCells count="19">
    <mergeCell ref="B8:E8"/>
    <mergeCell ref="B9:E9"/>
    <mergeCell ref="B10:E10"/>
    <mergeCell ref="B11:E11"/>
    <mergeCell ref="B7:E7"/>
    <mergeCell ref="A28:E28"/>
    <mergeCell ref="F11:H11"/>
    <mergeCell ref="A23:E23"/>
    <mergeCell ref="A27:E27"/>
    <mergeCell ref="B12:E12"/>
    <mergeCell ref="B15:E15"/>
    <mergeCell ref="B13:E13"/>
    <mergeCell ref="B19:E19"/>
    <mergeCell ref="B22:E22"/>
    <mergeCell ref="B26:E26"/>
    <mergeCell ref="B14:E14"/>
    <mergeCell ref="B17:E17"/>
    <mergeCell ref="B16:E16"/>
    <mergeCell ref="B18:E18"/>
  </mergeCells>
  <hyperlinks>
    <hyperlink ref="A8" location="'Annex 1 LV, HV and UMS charges'!A1" display="Annex 1 LV, HV and Unmetered Supplies charges" xr:uid="{00000000-0004-0000-0000-000000000000}"/>
    <hyperlink ref="A9" location="'Annex 2 Designated EHV charges'!A1" display="Annex 2 Designated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or Amended EHV'!A1" display="Annex 6  Charges for New or Amended Designated EHV Properties" xr:uid="{00000000-0004-0000-0000-000006000000}"/>
    <hyperlink ref="A19" location="'Charge Calculator'!B10" display="Charge calculator" xr:uid="{00000000-0004-0000-0000-000007000000}"/>
    <hyperlink ref="A14" location="'Annex 7 Pass-Through Costs'!A1" display="Annex 7  Fixed adders for Supplier of Last Resort and Eligible Bad Debt pass-through costs" xr:uid="{00000000-0004-0000-0000-000008000000}"/>
    <hyperlink ref="A17" location="'Residual Charging Bands'!A1" display="Residual Charging Bandings" xr:uid="{00000000-0004-0000-0000-000009000000}"/>
    <hyperlink ref="A16" location="'SSC unit rate lookup'!A1" display="SSC unit rate lookup" xr:uid="{00000000-0004-0000-0000-00000A000000}"/>
    <hyperlink ref="A18" location="'TNUoS Mapping'!A1" display="TNUoS Mapping" xr:uid="{00000000-0004-0000-0000-00000B000000}"/>
  </hyperlinks>
  <pageMargins left="0.70866141732283472" right="0.70866141732283472" top="0.74803149606299213" bottom="0.74803149606299213" header="0.31496062992125984" footer="0.31496062992125984"/>
  <pageSetup paperSize="9" scale="6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M44"/>
  <sheetViews>
    <sheetView topLeftCell="A7" zoomScale="70" zoomScaleNormal="70" zoomScaleSheetLayoutView="100" workbookViewId="0">
      <selection activeCell="B12" sqref="B12:B43"/>
    </sheetView>
  </sheetViews>
  <sheetFormatPr defaultColWidth="9.109375" defaultRowHeight="27.75" customHeight="1" x14ac:dyDescent="0.25"/>
  <cols>
    <col min="1" max="1" width="49" style="2" bestFit="1" customWidth="1"/>
    <col min="2" max="2" width="23" style="3" customWidth="1"/>
    <col min="3" max="3" width="6.88671875" style="2" customWidth="1"/>
    <col min="4" max="4" width="17.5546875" style="2" customWidth="1"/>
    <col min="5" max="7" width="17.5546875" style="3" customWidth="1"/>
    <col min="8" max="9" width="17.5546875" style="8" customWidth="1"/>
    <col min="10" max="10" width="17.5546875" style="5" customWidth="1"/>
    <col min="11" max="11" width="17.5546875" style="6" customWidth="1"/>
    <col min="12" max="12" width="15.5546875" style="4" customWidth="1"/>
    <col min="13" max="17" width="15.5546875" style="2" customWidth="1"/>
    <col min="18" max="16384" width="9.109375" style="2"/>
  </cols>
  <sheetData>
    <row r="1" spans="1:13" ht="27.75" customHeight="1" x14ac:dyDescent="0.25">
      <c r="A1" s="89" t="s">
        <v>31</v>
      </c>
      <c r="B1" s="221" t="s">
        <v>186</v>
      </c>
      <c r="C1" s="222"/>
      <c r="D1" s="222"/>
      <c r="E1" s="220"/>
      <c r="F1" s="220"/>
      <c r="G1" s="220"/>
      <c r="H1" s="220"/>
      <c r="I1" s="220"/>
      <c r="J1" s="220"/>
      <c r="K1" s="220"/>
      <c r="L1" s="50"/>
      <c r="M1" s="50"/>
    </row>
    <row r="2" spans="1:13" ht="27" customHeight="1" x14ac:dyDescent="0.25">
      <c r="A2" s="227" t="str">
        <f>Overview!B4&amp; " - Effective from "&amp;Overview!D4&amp;" - "&amp;Overview!E4&amp;" LV and HV charges"</f>
        <v>mua Electricity Ltd - Effective from 1 April 2025 - Final LV and HV charges</v>
      </c>
      <c r="B2" s="227"/>
      <c r="C2" s="227"/>
      <c r="D2" s="227"/>
      <c r="E2" s="227"/>
      <c r="F2" s="227"/>
      <c r="G2" s="227"/>
      <c r="H2" s="227"/>
      <c r="I2" s="227"/>
      <c r="J2" s="227"/>
      <c r="K2" s="227"/>
    </row>
    <row r="3" spans="1:13" s="71" customFormat="1" ht="15" customHeight="1" x14ac:dyDescent="0.25">
      <c r="A3" s="78"/>
      <c r="B3" s="78"/>
      <c r="C3" s="78"/>
      <c r="D3" s="78"/>
      <c r="E3" s="78"/>
      <c r="F3" s="78"/>
      <c r="G3" s="78"/>
      <c r="H3" s="78"/>
      <c r="I3" s="78"/>
      <c r="J3" s="78"/>
      <c r="K3" s="78"/>
      <c r="L3" s="48"/>
    </row>
    <row r="4" spans="1:13" ht="27" customHeight="1" x14ac:dyDescent="0.25">
      <c r="A4" s="227" t="s">
        <v>210</v>
      </c>
      <c r="B4" s="227"/>
      <c r="C4" s="227"/>
      <c r="D4" s="227"/>
      <c r="E4" s="227"/>
      <c r="F4" s="78"/>
      <c r="G4" s="227" t="s">
        <v>211</v>
      </c>
      <c r="H4" s="227"/>
      <c r="I4" s="227"/>
      <c r="J4" s="227"/>
      <c r="K4" s="227"/>
    </row>
    <row r="5" spans="1:13" ht="28.5" customHeight="1" x14ac:dyDescent="0.25">
      <c r="A5" s="70" t="s">
        <v>20</v>
      </c>
      <c r="B5" s="75" t="s">
        <v>106</v>
      </c>
      <c r="C5" s="228" t="s">
        <v>107</v>
      </c>
      <c r="D5" s="229"/>
      <c r="E5" s="72" t="s">
        <v>108</v>
      </c>
      <c r="F5" s="78"/>
      <c r="G5" s="231"/>
      <c r="H5" s="232"/>
      <c r="I5" s="76" t="s">
        <v>111</v>
      </c>
      <c r="J5" s="77" t="s">
        <v>112</v>
      </c>
      <c r="K5" s="72" t="s">
        <v>108</v>
      </c>
    </row>
    <row r="6" spans="1:13" ht="65.25" customHeight="1" x14ac:dyDescent="0.25">
      <c r="A6" s="73" t="s">
        <v>109</v>
      </c>
      <c r="B6" s="23" t="s">
        <v>748</v>
      </c>
      <c r="C6" s="230" t="s">
        <v>749</v>
      </c>
      <c r="D6" s="230"/>
      <c r="E6" s="187" t="s">
        <v>750</v>
      </c>
      <c r="F6" s="78"/>
      <c r="G6" s="219" t="s">
        <v>754</v>
      </c>
      <c r="H6" s="219"/>
      <c r="I6" s="23" t="s">
        <v>748</v>
      </c>
      <c r="J6" s="180" t="s">
        <v>749</v>
      </c>
      <c r="K6" s="180" t="s">
        <v>750</v>
      </c>
    </row>
    <row r="7" spans="1:13" ht="65.25" customHeight="1" x14ac:dyDescent="0.25">
      <c r="A7" s="73" t="s">
        <v>27</v>
      </c>
      <c r="B7" s="179"/>
      <c r="C7" s="230" t="s">
        <v>752</v>
      </c>
      <c r="D7" s="230"/>
      <c r="E7" s="180" t="s">
        <v>753</v>
      </c>
      <c r="F7" s="78"/>
      <c r="G7" s="219" t="s">
        <v>755</v>
      </c>
      <c r="H7" s="219"/>
      <c r="I7" s="179"/>
      <c r="J7" s="180" t="s">
        <v>751</v>
      </c>
      <c r="K7" s="180" t="s">
        <v>750</v>
      </c>
    </row>
    <row r="8" spans="1:13" ht="65.25" customHeight="1" x14ac:dyDescent="0.25">
      <c r="A8" s="74" t="s">
        <v>25</v>
      </c>
      <c r="B8" s="223" t="s">
        <v>26</v>
      </c>
      <c r="C8" s="224"/>
      <c r="D8" s="224"/>
      <c r="E8" s="225"/>
      <c r="F8" s="78"/>
      <c r="G8" s="219" t="s">
        <v>115</v>
      </c>
      <c r="H8" s="219"/>
      <c r="I8" s="179"/>
      <c r="J8" s="180" t="s">
        <v>752</v>
      </c>
      <c r="K8" s="180" t="s">
        <v>753</v>
      </c>
    </row>
    <row r="9" spans="1:13" s="71" customFormat="1" ht="27" customHeight="1" x14ac:dyDescent="0.25">
      <c r="A9" s="78"/>
      <c r="B9" s="78"/>
      <c r="C9" s="78"/>
      <c r="D9" s="78"/>
      <c r="E9" s="78"/>
      <c r="F9" s="78"/>
      <c r="G9" s="226" t="s">
        <v>25</v>
      </c>
      <c r="H9" s="226"/>
      <c r="I9" s="223" t="s">
        <v>26</v>
      </c>
      <c r="J9" s="224"/>
      <c r="K9" s="225"/>
      <c r="L9" s="48"/>
    </row>
    <row r="10" spans="1:13" s="71" customFormat="1" ht="12.75" customHeight="1" x14ac:dyDescent="0.25">
      <c r="A10" s="78"/>
      <c r="B10" s="78"/>
      <c r="C10" s="78"/>
      <c r="D10" s="78"/>
      <c r="E10" s="78"/>
      <c r="F10" s="78"/>
      <c r="G10" s="78"/>
      <c r="H10" s="78"/>
      <c r="I10" s="78"/>
      <c r="J10" s="78"/>
      <c r="K10" s="78"/>
      <c r="L10" s="48"/>
    </row>
    <row r="11" spans="1:13" ht="78.75" customHeight="1" x14ac:dyDescent="0.25">
      <c r="A11" s="28" t="s">
        <v>177</v>
      </c>
      <c r="B11" s="15" t="s">
        <v>35</v>
      </c>
      <c r="C11" s="15" t="s">
        <v>36</v>
      </c>
      <c r="D11" s="53" t="s">
        <v>213</v>
      </c>
      <c r="E11" s="53" t="s">
        <v>215</v>
      </c>
      <c r="F11" s="53" t="s">
        <v>214</v>
      </c>
      <c r="G11" s="15" t="s">
        <v>37</v>
      </c>
      <c r="H11" s="15" t="s">
        <v>38</v>
      </c>
      <c r="I11" s="28" t="s">
        <v>179</v>
      </c>
      <c r="J11" s="15" t="s">
        <v>65</v>
      </c>
      <c r="K11" s="15" t="s">
        <v>0</v>
      </c>
    </row>
    <row r="12" spans="1:13" ht="41.4" x14ac:dyDescent="0.25">
      <c r="A12" s="17" t="s">
        <v>711</v>
      </c>
      <c r="B12" s="42" t="s">
        <v>991</v>
      </c>
      <c r="C12" s="169" t="s">
        <v>644</v>
      </c>
      <c r="D12" s="188">
        <v>24.78</v>
      </c>
      <c r="E12" s="189">
        <v>1.6240000000000001</v>
      </c>
      <c r="F12" s="190">
        <v>0.20200000000000001</v>
      </c>
      <c r="G12" s="191">
        <v>13.25</v>
      </c>
      <c r="H12" s="192">
        <v>0</v>
      </c>
      <c r="I12" s="192">
        <v>0</v>
      </c>
      <c r="J12" s="193">
        <v>0</v>
      </c>
      <c r="K12" s="43"/>
    </row>
    <row r="13" spans="1:13" ht="27.6" x14ac:dyDescent="0.25">
      <c r="A13" s="17" t="s">
        <v>525</v>
      </c>
      <c r="B13" s="42" t="s">
        <v>859</v>
      </c>
      <c r="C13" s="163" t="s">
        <v>470</v>
      </c>
      <c r="D13" s="188">
        <v>24.78</v>
      </c>
      <c r="E13" s="189">
        <v>1.6240000000000001</v>
      </c>
      <c r="F13" s="190">
        <v>0.20200000000000001</v>
      </c>
      <c r="G13" s="192">
        <v>0</v>
      </c>
      <c r="H13" s="192">
        <v>0</v>
      </c>
      <c r="I13" s="192">
        <v>0</v>
      </c>
      <c r="J13" s="193">
        <v>0</v>
      </c>
      <c r="K13" s="43"/>
    </row>
    <row r="14" spans="1:13" ht="27.6" x14ac:dyDescent="0.25">
      <c r="A14" s="17" t="s">
        <v>658</v>
      </c>
      <c r="B14" s="44" t="s">
        <v>860</v>
      </c>
      <c r="C14" s="155" t="s">
        <v>643</v>
      </c>
      <c r="D14" s="188">
        <v>25.768000000000001</v>
      </c>
      <c r="E14" s="189">
        <v>1.6890000000000001</v>
      </c>
      <c r="F14" s="190">
        <v>0.21</v>
      </c>
      <c r="G14" s="191">
        <v>18.170000000000002</v>
      </c>
      <c r="H14" s="192">
        <v>0</v>
      </c>
      <c r="I14" s="192">
        <v>0</v>
      </c>
      <c r="J14" s="193">
        <v>0</v>
      </c>
      <c r="K14" s="43"/>
    </row>
    <row r="15" spans="1:13" ht="41.4" x14ac:dyDescent="0.25">
      <c r="A15" s="17" t="s">
        <v>659</v>
      </c>
      <c r="B15" s="44" t="s">
        <v>861</v>
      </c>
      <c r="C15" s="155" t="s">
        <v>643</v>
      </c>
      <c r="D15" s="188">
        <v>25.768000000000001</v>
      </c>
      <c r="E15" s="189">
        <v>1.6890000000000001</v>
      </c>
      <c r="F15" s="190">
        <v>0.21</v>
      </c>
      <c r="G15" s="191">
        <v>19.71</v>
      </c>
      <c r="H15" s="192">
        <v>0</v>
      </c>
      <c r="I15" s="192">
        <v>0</v>
      </c>
      <c r="J15" s="193">
        <v>0</v>
      </c>
      <c r="K15" s="43"/>
    </row>
    <row r="16" spans="1:13" ht="27.6" x14ac:dyDescent="0.25">
      <c r="A16" s="17" t="s">
        <v>660</v>
      </c>
      <c r="B16" s="44" t="s">
        <v>862</v>
      </c>
      <c r="C16" s="155" t="s">
        <v>643</v>
      </c>
      <c r="D16" s="188">
        <v>25.768000000000001</v>
      </c>
      <c r="E16" s="189">
        <v>1.6890000000000001</v>
      </c>
      <c r="F16" s="190">
        <v>0.21</v>
      </c>
      <c r="G16" s="191">
        <v>21.54</v>
      </c>
      <c r="H16" s="192">
        <v>0</v>
      </c>
      <c r="I16" s="192">
        <v>0</v>
      </c>
      <c r="J16" s="193">
        <v>0</v>
      </c>
      <c r="K16" s="43"/>
    </row>
    <row r="17" spans="1:11" ht="27.6" x14ac:dyDescent="0.25">
      <c r="A17" s="17" t="s">
        <v>661</v>
      </c>
      <c r="B17" s="44" t="s">
        <v>863</v>
      </c>
      <c r="C17" s="155" t="s">
        <v>643</v>
      </c>
      <c r="D17" s="188">
        <v>25.768000000000001</v>
      </c>
      <c r="E17" s="189">
        <v>1.6890000000000001</v>
      </c>
      <c r="F17" s="190">
        <v>0.21</v>
      </c>
      <c r="G17" s="191">
        <v>25.05</v>
      </c>
      <c r="H17" s="192">
        <v>0</v>
      </c>
      <c r="I17" s="192">
        <v>0</v>
      </c>
      <c r="J17" s="193">
        <v>0</v>
      </c>
      <c r="K17" s="43"/>
    </row>
    <row r="18" spans="1:11" ht="27.6" x14ac:dyDescent="0.25">
      <c r="A18" s="17" t="s">
        <v>662</v>
      </c>
      <c r="B18" s="44" t="s">
        <v>864</v>
      </c>
      <c r="C18" s="155" t="s">
        <v>643</v>
      </c>
      <c r="D18" s="188">
        <v>25.768000000000001</v>
      </c>
      <c r="E18" s="189">
        <v>1.6890000000000001</v>
      </c>
      <c r="F18" s="190">
        <v>0.21</v>
      </c>
      <c r="G18" s="191">
        <v>38.5</v>
      </c>
      <c r="H18" s="192">
        <v>0</v>
      </c>
      <c r="I18" s="192">
        <v>0</v>
      </c>
      <c r="J18" s="193">
        <v>0</v>
      </c>
      <c r="K18" s="43"/>
    </row>
    <row r="19" spans="1:11" ht="32.25" customHeight="1" x14ac:dyDescent="0.25">
      <c r="A19" s="17" t="s">
        <v>196</v>
      </c>
      <c r="B19" s="42" t="s">
        <v>865</v>
      </c>
      <c r="C19" s="163" t="s">
        <v>471</v>
      </c>
      <c r="D19" s="188">
        <v>25.768000000000001</v>
      </c>
      <c r="E19" s="189">
        <v>1.6890000000000001</v>
      </c>
      <c r="F19" s="190">
        <v>0.21</v>
      </c>
      <c r="G19" s="192">
        <v>0</v>
      </c>
      <c r="H19" s="192">
        <v>0</v>
      </c>
      <c r="I19" s="192">
        <v>0</v>
      </c>
      <c r="J19" s="193">
        <v>0</v>
      </c>
      <c r="K19" s="43"/>
    </row>
    <row r="20" spans="1:11" ht="32.25" customHeight="1" x14ac:dyDescent="0.25">
      <c r="A20" s="17" t="s">
        <v>526</v>
      </c>
      <c r="B20" s="43" t="s">
        <v>866</v>
      </c>
      <c r="C20" s="165">
        <v>0</v>
      </c>
      <c r="D20" s="188">
        <v>15.821</v>
      </c>
      <c r="E20" s="189">
        <v>0.94399999999999995</v>
      </c>
      <c r="F20" s="190">
        <v>0.114</v>
      </c>
      <c r="G20" s="191">
        <v>18.93</v>
      </c>
      <c r="H20" s="191">
        <v>12.55</v>
      </c>
      <c r="I20" s="194">
        <v>12.55</v>
      </c>
      <c r="J20" s="195">
        <v>0.19700000000000001</v>
      </c>
      <c r="K20" s="43"/>
    </row>
    <row r="21" spans="1:11" ht="32.25" customHeight="1" x14ac:dyDescent="0.25">
      <c r="A21" s="17" t="s">
        <v>527</v>
      </c>
      <c r="B21" s="43" t="s">
        <v>867</v>
      </c>
      <c r="C21" s="165">
        <v>0</v>
      </c>
      <c r="D21" s="188">
        <v>15.821</v>
      </c>
      <c r="E21" s="189">
        <v>0.94399999999999995</v>
      </c>
      <c r="F21" s="190">
        <v>0.114</v>
      </c>
      <c r="G21" s="191">
        <v>57.72</v>
      </c>
      <c r="H21" s="191">
        <v>12.55</v>
      </c>
      <c r="I21" s="194">
        <v>12.55</v>
      </c>
      <c r="J21" s="195">
        <v>0.19700000000000001</v>
      </c>
      <c r="K21" s="43"/>
    </row>
    <row r="22" spans="1:11" ht="32.25" customHeight="1" x14ac:dyDescent="0.25">
      <c r="A22" s="17" t="s">
        <v>528</v>
      </c>
      <c r="B22" s="43" t="s">
        <v>868</v>
      </c>
      <c r="C22" s="165">
        <v>0</v>
      </c>
      <c r="D22" s="188">
        <v>15.821</v>
      </c>
      <c r="E22" s="189">
        <v>0.94399999999999995</v>
      </c>
      <c r="F22" s="190">
        <v>0.114</v>
      </c>
      <c r="G22" s="191">
        <v>87.7</v>
      </c>
      <c r="H22" s="191">
        <v>12.55</v>
      </c>
      <c r="I22" s="194">
        <v>12.55</v>
      </c>
      <c r="J22" s="195">
        <v>0.19700000000000001</v>
      </c>
      <c r="K22" s="43"/>
    </row>
    <row r="23" spans="1:11" ht="32.25" customHeight="1" x14ac:dyDescent="0.25">
      <c r="A23" s="17" t="s">
        <v>529</v>
      </c>
      <c r="B23" s="43" t="s">
        <v>869</v>
      </c>
      <c r="C23" s="165">
        <v>0</v>
      </c>
      <c r="D23" s="188">
        <v>15.821</v>
      </c>
      <c r="E23" s="189">
        <v>0.94399999999999995</v>
      </c>
      <c r="F23" s="190">
        <v>0.114</v>
      </c>
      <c r="G23" s="191">
        <v>124.87</v>
      </c>
      <c r="H23" s="191">
        <v>12.55</v>
      </c>
      <c r="I23" s="194">
        <v>12.55</v>
      </c>
      <c r="J23" s="195">
        <v>0.19700000000000001</v>
      </c>
      <c r="K23" s="43"/>
    </row>
    <row r="24" spans="1:11" ht="32.25" customHeight="1" x14ac:dyDescent="0.25">
      <c r="A24" s="17" t="s">
        <v>530</v>
      </c>
      <c r="B24" s="43" t="s">
        <v>870</v>
      </c>
      <c r="C24" s="165">
        <v>0</v>
      </c>
      <c r="D24" s="188">
        <v>15.821</v>
      </c>
      <c r="E24" s="189">
        <v>0.94399999999999995</v>
      </c>
      <c r="F24" s="190">
        <v>0.114</v>
      </c>
      <c r="G24" s="191">
        <v>249.32</v>
      </c>
      <c r="H24" s="191">
        <v>12.55</v>
      </c>
      <c r="I24" s="194">
        <v>12.55</v>
      </c>
      <c r="J24" s="195">
        <v>0.19700000000000001</v>
      </c>
      <c r="K24" s="43"/>
    </row>
    <row r="25" spans="1:11" ht="32.25" customHeight="1" x14ac:dyDescent="0.25">
      <c r="A25" s="17" t="s">
        <v>531</v>
      </c>
      <c r="B25" s="43" t="s">
        <v>871</v>
      </c>
      <c r="C25" s="165">
        <v>0</v>
      </c>
      <c r="D25" s="188">
        <v>9.9190000000000005</v>
      </c>
      <c r="E25" s="189">
        <v>0.44900000000000001</v>
      </c>
      <c r="F25" s="190">
        <v>4.9000000000000002E-2</v>
      </c>
      <c r="G25" s="191">
        <v>14.78</v>
      </c>
      <c r="H25" s="191">
        <v>10.91</v>
      </c>
      <c r="I25" s="194">
        <v>10.91</v>
      </c>
      <c r="J25" s="195">
        <v>0.107</v>
      </c>
      <c r="K25" s="43"/>
    </row>
    <row r="26" spans="1:11" ht="32.25" customHeight="1" x14ac:dyDescent="0.25">
      <c r="A26" s="17" t="s">
        <v>532</v>
      </c>
      <c r="B26" s="43" t="s">
        <v>872</v>
      </c>
      <c r="C26" s="165">
        <v>0</v>
      </c>
      <c r="D26" s="188">
        <v>9.9190000000000005</v>
      </c>
      <c r="E26" s="189">
        <v>0.44900000000000001</v>
      </c>
      <c r="F26" s="190">
        <v>4.9000000000000002E-2</v>
      </c>
      <c r="G26" s="191">
        <v>53.57</v>
      </c>
      <c r="H26" s="191">
        <v>10.91</v>
      </c>
      <c r="I26" s="194">
        <v>10.91</v>
      </c>
      <c r="J26" s="195">
        <v>0.107</v>
      </c>
      <c r="K26" s="43"/>
    </row>
    <row r="27" spans="1:11" ht="32.25" customHeight="1" x14ac:dyDescent="0.25">
      <c r="A27" s="17" t="s">
        <v>533</v>
      </c>
      <c r="B27" s="43" t="s">
        <v>873</v>
      </c>
      <c r="C27" s="165">
        <v>0</v>
      </c>
      <c r="D27" s="188">
        <v>9.9190000000000005</v>
      </c>
      <c r="E27" s="189">
        <v>0.44900000000000001</v>
      </c>
      <c r="F27" s="190">
        <v>4.9000000000000002E-2</v>
      </c>
      <c r="G27" s="191">
        <v>83.54</v>
      </c>
      <c r="H27" s="191">
        <v>10.91</v>
      </c>
      <c r="I27" s="194">
        <v>10.91</v>
      </c>
      <c r="J27" s="195">
        <v>0.107</v>
      </c>
      <c r="K27" s="43"/>
    </row>
    <row r="28" spans="1:11" ht="32.25" customHeight="1" x14ac:dyDescent="0.25">
      <c r="A28" s="17" t="s">
        <v>534</v>
      </c>
      <c r="B28" s="43" t="s">
        <v>874</v>
      </c>
      <c r="C28" s="165">
        <v>0</v>
      </c>
      <c r="D28" s="188">
        <v>9.9190000000000005</v>
      </c>
      <c r="E28" s="189">
        <v>0.44900000000000001</v>
      </c>
      <c r="F28" s="190">
        <v>4.9000000000000002E-2</v>
      </c>
      <c r="G28" s="191">
        <v>120.71</v>
      </c>
      <c r="H28" s="191">
        <v>10.91</v>
      </c>
      <c r="I28" s="194">
        <v>10.91</v>
      </c>
      <c r="J28" s="195">
        <v>0.107</v>
      </c>
      <c r="K28" s="43"/>
    </row>
    <row r="29" spans="1:11" ht="32.25" customHeight="1" x14ac:dyDescent="0.25">
      <c r="A29" s="17" t="s">
        <v>535</v>
      </c>
      <c r="B29" s="43" t="s">
        <v>875</v>
      </c>
      <c r="C29" s="165">
        <v>0</v>
      </c>
      <c r="D29" s="188">
        <v>9.9190000000000005</v>
      </c>
      <c r="E29" s="189">
        <v>0.44900000000000001</v>
      </c>
      <c r="F29" s="190">
        <v>4.9000000000000002E-2</v>
      </c>
      <c r="G29" s="191">
        <v>245.16</v>
      </c>
      <c r="H29" s="191">
        <v>10.91</v>
      </c>
      <c r="I29" s="194">
        <v>10.91</v>
      </c>
      <c r="J29" s="195">
        <v>0.107</v>
      </c>
      <c r="K29" s="43"/>
    </row>
    <row r="30" spans="1:11" ht="32.25" customHeight="1" x14ac:dyDescent="0.25">
      <c r="A30" s="17" t="s">
        <v>536</v>
      </c>
      <c r="B30" s="43" t="s">
        <v>876</v>
      </c>
      <c r="C30" s="165">
        <v>0</v>
      </c>
      <c r="D30" s="188">
        <v>7.32</v>
      </c>
      <c r="E30" s="189">
        <v>0.26700000000000002</v>
      </c>
      <c r="F30" s="190">
        <v>2.5999999999999999E-2</v>
      </c>
      <c r="G30" s="191">
        <v>136.47</v>
      </c>
      <c r="H30" s="191">
        <v>10.5</v>
      </c>
      <c r="I30" s="194">
        <v>10.5</v>
      </c>
      <c r="J30" s="195">
        <v>7.2999999999999995E-2</v>
      </c>
      <c r="K30" s="43"/>
    </row>
    <row r="31" spans="1:11" ht="32.25" customHeight="1" x14ac:dyDescent="0.25">
      <c r="A31" s="17" t="s">
        <v>537</v>
      </c>
      <c r="B31" s="43" t="s">
        <v>877</v>
      </c>
      <c r="C31" s="165">
        <v>0</v>
      </c>
      <c r="D31" s="188">
        <v>7.32</v>
      </c>
      <c r="E31" s="189">
        <v>0.26700000000000002</v>
      </c>
      <c r="F31" s="190">
        <v>2.5999999999999999E-2</v>
      </c>
      <c r="G31" s="191">
        <v>357.6</v>
      </c>
      <c r="H31" s="191">
        <v>10.5</v>
      </c>
      <c r="I31" s="194">
        <v>10.5</v>
      </c>
      <c r="J31" s="195">
        <v>7.2999999999999995E-2</v>
      </c>
      <c r="K31" s="43"/>
    </row>
    <row r="32" spans="1:11" ht="32.25" customHeight="1" x14ac:dyDescent="0.25">
      <c r="A32" s="17" t="s">
        <v>538</v>
      </c>
      <c r="B32" s="43" t="s">
        <v>878</v>
      </c>
      <c r="C32" s="165">
        <v>0</v>
      </c>
      <c r="D32" s="188">
        <v>7.32</v>
      </c>
      <c r="E32" s="189">
        <v>0.26700000000000002</v>
      </c>
      <c r="F32" s="190">
        <v>2.5999999999999999E-2</v>
      </c>
      <c r="G32" s="191">
        <v>691.78</v>
      </c>
      <c r="H32" s="191">
        <v>10.5</v>
      </c>
      <c r="I32" s="194">
        <v>10.5</v>
      </c>
      <c r="J32" s="195">
        <v>7.2999999999999995E-2</v>
      </c>
      <c r="K32" s="43"/>
    </row>
    <row r="33" spans="1:11" ht="32.25" customHeight="1" x14ac:dyDescent="0.25">
      <c r="A33" s="17" t="s">
        <v>539</v>
      </c>
      <c r="B33" s="43" t="s">
        <v>879</v>
      </c>
      <c r="C33" s="165">
        <v>0</v>
      </c>
      <c r="D33" s="188">
        <v>7.32</v>
      </c>
      <c r="E33" s="189">
        <v>0.26700000000000002</v>
      </c>
      <c r="F33" s="190">
        <v>2.5999999999999999E-2</v>
      </c>
      <c r="G33" s="191">
        <v>1348.71</v>
      </c>
      <c r="H33" s="191">
        <v>10.5</v>
      </c>
      <c r="I33" s="194">
        <v>10.5</v>
      </c>
      <c r="J33" s="195">
        <v>7.2999999999999995E-2</v>
      </c>
      <c r="K33" s="43"/>
    </row>
    <row r="34" spans="1:11" ht="32.25" customHeight="1" x14ac:dyDescent="0.25">
      <c r="A34" s="17" t="s">
        <v>540</v>
      </c>
      <c r="B34" s="43" t="s">
        <v>880</v>
      </c>
      <c r="C34" s="165">
        <v>0</v>
      </c>
      <c r="D34" s="188">
        <v>7.32</v>
      </c>
      <c r="E34" s="189">
        <v>0.26700000000000002</v>
      </c>
      <c r="F34" s="190">
        <v>2.5999999999999999E-2</v>
      </c>
      <c r="G34" s="191">
        <v>3146.48</v>
      </c>
      <c r="H34" s="191">
        <v>10.5</v>
      </c>
      <c r="I34" s="194">
        <v>10.5</v>
      </c>
      <c r="J34" s="195">
        <v>7.2999999999999995E-2</v>
      </c>
      <c r="K34" s="43"/>
    </row>
    <row r="35" spans="1:11" ht="32.25" customHeight="1" x14ac:dyDescent="0.25">
      <c r="A35" s="17" t="s">
        <v>200</v>
      </c>
      <c r="B35" s="43" t="s">
        <v>881</v>
      </c>
      <c r="C35" s="165" t="s">
        <v>472</v>
      </c>
      <c r="D35" s="196">
        <v>71.494</v>
      </c>
      <c r="E35" s="197">
        <v>3.5179999999999998</v>
      </c>
      <c r="F35" s="190">
        <v>1.702</v>
      </c>
      <c r="G35" s="192">
        <v>0</v>
      </c>
      <c r="H35" s="192">
        <v>0</v>
      </c>
      <c r="I35" s="192">
        <v>0</v>
      </c>
      <c r="J35" s="193">
        <v>0</v>
      </c>
      <c r="K35" s="43"/>
    </row>
    <row r="36" spans="1:11" ht="27.75" customHeight="1" x14ac:dyDescent="0.25">
      <c r="A36" s="17" t="s">
        <v>201</v>
      </c>
      <c r="B36" s="44" t="s">
        <v>992</v>
      </c>
      <c r="C36" s="164">
        <v>0</v>
      </c>
      <c r="D36" s="188">
        <v>-16</v>
      </c>
      <c r="E36" s="189">
        <v>-1.048</v>
      </c>
      <c r="F36" s="190">
        <v>-0.13</v>
      </c>
      <c r="G36" s="158">
        <v>0</v>
      </c>
      <c r="H36" s="192">
        <v>0</v>
      </c>
      <c r="I36" s="192">
        <v>0</v>
      </c>
      <c r="J36" s="193">
        <v>0</v>
      </c>
      <c r="K36" s="43"/>
    </row>
    <row r="37" spans="1:11" ht="27.75" customHeight="1" x14ac:dyDescent="0.25">
      <c r="A37" s="17" t="s">
        <v>202</v>
      </c>
      <c r="B37" s="43" t="s">
        <v>993</v>
      </c>
      <c r="C37" s="165">
        <v>0</v>
      </c>
      <c r="D37" s="188">
        <v>-13.632</v>
      </c>
      <c r="E37" s="189">
        <v>-0.84399999999999997</v>
      </c>
      <c r="F37" s="190">
        <v>-0.10299999999999999</v>
      </c>
      <c r="G37" s="158">
        <v>0</v>
      </c>
      <c r="H37" s="192">
        <v>0</v>
      </c>
      <c r="I37" s="192">
        <v>0</v>
      </c>
      <c r="J37" s="193">
        <v>0</v>
      </c>
      <c r="K37" s="43"/>
    </row>
    <row r="38" spans="1:11" ht="27.75" customHeight="1" x14ac:dyDescent="0.25">
      <c r="A38" s="17" t="s">
        <v>203</v>
      </c>
      <c r="B38" s="43" t="s">
        <v>882</v>
      </c>
      <c r="C38" s="165">
        <v>0</v>
      </c>
      <c r="D38" s="188">
        <v>-16</v>
      </c>
      <c r="E38" s="189">
        <v>-1.048</v>
      </c>
      <c r="F38" s="190">
        <v>-0.13</v>
      </c>
      <c r="G38" s="158">
        <v>0</v>
      </c>
      <c r="H38" s="192">
        <v>0</v>
      </c>
      <c r="I38" s="192">
        <v>0</v>
      </c>
      <c r="J38" s="195">
        <v>0.245</v>
      </c>
      <c r="K38" s="43"/>
    </row>
    <row r="39" spans="1:11" ht="27.75" customHeight="1" x14ac:dyDescent="0.25">
      <c r="A39" s="17" t="s">
        <v>204</v>
      </c>
      <c r="B39" s="43" t="s">
        <v>773</v>
      </c>
      <c r="C39" s="165">
        <v>0</v>
      </c>
      <c r="D39" s="188">
        <v>-16</v>
      </c>
      <c r="E39" s="189">
        <v>-1.048</v>
      </c>
      <c r="F39" s="190">
        <v>-0.13</v>
      </c>
      <c r="G39" s="158">
        <v>0</v>
      </c>
      <c r="H39" s="192">
        <v>0</v>
      </c>
      <c r="I39" s="192">
        <v>0</v>
      </c>
      <c r="J39" s="193">
        <v>0</v>
      </c>
      <c r="K39" s="43"/>
    </row>
    <row r="40" spans="1:11" ht="27.75" customHeight="1" x14ac:dyDescent="0.25">
      <c r="A40" s="17" t="s">
        <v>205</v>
      </c>
      <c r="B40" s="43" t="s">
        <v>883</v>
      </c>
      <c r="C40" s="165">
        <v>0</v>
      </c>
      <c r="D40" s="188">
        <v>-13.632</v>
      </c>
      <c r="E40" s="189">
        <v>-0.84399999999999997</v>
      </c>
      <c r="F40" s="190">
        <v>-0.10299999999999999</v>
      </c>
      <c r="G40" s="158">
        <v>0</v>
      </c>
      <c r="H40" s="192">
        <v>0</v>
      </c>
      <c r="I40" s="192">
        <v>0</v>
      </c>
      <c r="J40" s="195">
        <v>0.17499999999999999</v>
      </c>
      <c r="K40" s="43"/>
    </row>
    <row r="41" spans="1:11" ht="27.75" customHeight="1" x14ac:dyDescent="0.25">
      <c r="A41" s="17" t="s">
        <v>206</v>
      </c>
      <c r="B41" s="43" t="s">
        <v>773</v>
      </c>
      <c r="C41" s="165">
        <v>0</v>
      </c>
      <c r="D41" s="188">
        <v>-13.632</v>
      </c>
      <c r="E41" s="189">
        <v>-0.84399999999999997</v>
      </c>
      <c r="F41" s="190">
        <v>-0.10299999999999999</v>
      </c>
      <c r="G41" s="158">
        <v>0</v>
      </c>
      <c r="H41" s="192">
        <v>0</v>
      </c>
      <c r="I41" s="192">
        <v>0</v>
      </c>
      <c r="J41" s="193">
        <v>0</v>
      </c>
      <c r="K41" s="43"/>
    </row>
    <row r="42" spans="1:11" ht="27.75" customHeight="1" x14ac:dyDescent="0.25">
      <c r="A42" s="17" t="s">
        <v>207</v>
      </c>
      <c r="B42" s="43" t="s">
        <v>884</v>
      </c>
      <c r="C42" s="165">
        <v>0</v>
      </c>
      <c r="D42" s="188">
        <v>-8.3170000000000002</v>
      </c>
      <c r="E42" s="189">
        <v>-0.377</v>
      </c>
      <c r="F42" s="190">
        <v>-4.1000000000000002E-2</v>
      </c>
      <c r="G42" s="191">
        <v>85.41</v>
      </c>
      <c r="H42" s="192">
        <v>0</v>
      </c>
      <c r="I42" s="192">
        <v>0</v>
      </c>
      <c r="J42" s="195">
        <v>0.14699999999999999</v>
      </c>
      <c r="K42" s="43"/>
    </row>
    <row r="43" spans="1:11" ht="27.75" customHeight="1" x14ac:dyDescent="0.25">
      <c r="A43" s="17" t="s">
        <v>208</v>
      </c>
      <c r="B43" s="43" t="s">
        <v>773</v>
      </c>
      <c r="C43" s="165">
        <v>0</v>
      </c>
      <c r="D43" s="188">
        <v>-8.3170000000000002</v>
      </c>
      <c r="E43" s="189">
        <v>-0.377</v>
      </c>
      <c r="F43" s="190">
        <v>-4.1000000000000002E-2</v>
      </c>
      <c r="G43" s="191">
        <v>85.41</v>
      </c>
      <c r="H43" s="192">
        <v>0</v>
      </c>
      <c r="I43" s="192">
        <v>0</v>
      </c>
      <c r="J43" s="193">
        <v>0</v>
      </c>
      <c r="K43" s="43"/>
    </row>
    <row r="44" spans="1:11" ht="27.75" customHeight="1" x14ac:dyDescent="0.25">
      <c r="C44" s="3"/>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5">
    <mergeCell ref="G8:H8"/>
    <mergeCell ref="E1:K1"/>
    <mergeCell ref="B1:D1"/>
    <mergeCell ref="I9:K9"/>
    <mergeCell ref="G9:H9"/>
    <mergeCell ref="A2:K2"/>
    <mergeCell ref="C5:D5"/>
    <mergeCell ref="C6:D6"/>
    <mergeCell ref="G5:H5"/>
    <mergeCell ref="G6:H6"/>
    <mergeCell ref="G4:K4"/>
    <mergeCell ref="A4:E4"/>
    <mergeCell ref="C7:D7"/>
    <mergeCell ref="B8:E8"/>
    <mergeCell ref="G7:H7"/>
  </mergeCells>
  <phoneticPr fontId="5"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9" scale="45" fitToHeight="0" orientation="portrait" r:id="rId2"/>
  <headerFooter scaleWithDoc="0">
    <oddHeader>&amp;L&amp;"Arial,Bold"
Annex 1&amp;"Arial,Regular" - Schedule of Charges for use of the Distribution System by LV and HV Designated Properties</oddHeader>
    <oddFooter>&amp;LNote: Where a tariff only has a p/kWh unit rate in Unit Charge 1 then this unit rate applies at all times.</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Q333"/>
  <sheetViews>
    <sheetView zoomScaleNormal="100" zoomScaleSheetLayoutView="100" workbookViewId="0"/>
  </sheetViews>
  <sheetFormatPr defaultColWidth="25.6640625" defaultRowHeight="27.75" customHeight="1" x14ac:dyDescent="0.25"/>
  <cols>
    <col min="1" max="1" width="15.33203125" style="51" bestFit="1" customWidth="1"/>
    <col min="2" max="2" width="12.88671875" style="51" bestFit="1" customWidth="1"/>
    <col min="3" max="3" width="14.109375" style="51" bestFit="1" customWidth="1"/>
    <col min="4" max="4" width="13.6640625" style="58" bestFit="1" customWidth="1"/>
    <col min="5" max="5" width="13.33203125" style="58" bestFit="1" customWidth="1"/>
    <col min="6" max="6" width="14.109375" style="58" bestFit="1" customWidth="1"/>
    <col min="7" max="7" width="34" style="58" bestFit="1" customWidth="1"/>
    <col min="8" max="8" width="13.88671875" style="58" bestFit="1" customWidth="1"/>
    <col min="9" max="9" width="12.44140625" style="59" bestFit="1" customWidth="1"/>
    <col min="10" max="10" width="11.88671875" style="60" bestFit="1" customWidth="1"/>
    <col min="11" max="11" width="14.33203125" style="60" bestFit="1" customWidth="1"/>
    <col min="12" max="12" width="14.5546875" style="51" bestFit="1" customWidth="1"/>
    <col min="13" max="13" width="12.44140625" style="51" bestFit="1" customWidth="1"/>
    <col min="14" max="14" width="11.88671875" style="51" bestFit="1" customWidth="1"/>
    <col min="15" max="15" width="14.33203125" style="51" bestFit="1" customWidth="1"/>
    <col min="16" max="16" width="14.5546875" style="51" bestFit="1" customWidth="1"/>
    <col min="17" max="16384" width="25.6640625" style="51"/>
  </cols>
  <sheetData>
    <row r="1" spans="1:16" ht="66.75" customHeight="1" x14ac:dyDescent="0.25">
      <c r="A1" s="49" t="s">
        <v>31</v>
      </c>
      <c r="B1" s="49"/>
      <c r="C1" s="234" t="s">
        <v>174</v>
      </c>
      <c r="D1" s="234"/>
      <c r="E1" s="50"/>
      <c r="F1" s="237" t="s">
        <v>63</v>
      </c>
      <c r="G1" s="237"/>
      <c r="H1" s="237"/>
      <c r="I1" s="237"/>
      <c r="J1" s="237"/>
      <c r="K1" s="237"/>
      <c r="L1" s="237"/>
      <c r="M1" s="237"/>
      <c r="N1" s="237"/>
      <c r="O1" s="237"/>
      <c r="P1" s="237"/>
    </row>
    <row r="2" spans="1:16" s="52" customFormat="1" ht="25.5" customHeight="1" x14ac:dyDescent="0.25">
      <c r="A2" s="235" t="str">
        <f>Overview!B4&amp; " - Effective from "&amp;Overview!D4&amp;" - "&amp;Overview!E4&amp;" Designated EHV charges"</f>
        <v>mua Electricity Ltd - Effective from 1 April 2025 - Final Designated EHV charges</v>
      </c>
      <c r="B2" s="236"/>
      <c r="C2" s="236"/>
      <c r="D2" s="236"/>
      <c r="E2" s="236"/>
      <c r="F2" s="236"/>
      <c r="G2" s="236"/>
      <c r="H2" s="236"/>
      <c r="I2" s="236"/>
      <c r="J2" s="236"/>
      <c r="K2" s="236"/>
      <c r="L2" s="236"/>
      <c r="M2" s="236"/>
      <c r="N2" s="236"/>
      <c r="O2" s="236"/>
      <c r="P2" s="236"/>
    </row>
    <row r="3" spans="1:16" s="79" customFormat="1" ht="10.5" customHeight="1" x14ac:dyDescent="0.25">
      <c r="A3" s="78"/>
      <c r="B3" s="78"/>
      <c r="C3" s="78"/>
      <c r="D3" s="78"/>
      <c r="E3" s="78"/>
      <c r="F3" s="78"/>
      <c r="G3" s="78"/>
      <c r="H3" s="78"/>
      <c r="I3" s="78"/>
      <c r="J3" s="78"/>
      <c r="K3" s="78"/>
      <c r="L3" s="78"/>
      <c r="M3" s="78"/>
      <c r="N3" s="78"/>
      <c r="O3" s="78"/>
    </row>
    <row r="4" spans="1:16" s="79" customFormat="1" ht="25.5" customHeight="1" x14ac:dyDescent="0.25">
      <c r="A4" s="227" t="s">
        <v>113</v>
      </c>
      <c r="B4" s="227"/>
      <c r="C4" s="227"/>
      <c r="D4" s="227"/>
      <c r="E4" s="227"/>
      <c r="F4" s="227"/>
      <c r="G4" s="78"/>
      <c r="H4" s="78"/>
      <c r="I4" s="78"/>
      <c r="J4" s="78"/>
      <c r="K4" s="78"/>
      <c r="L4" s="78"/>
      <c r="M4" s="78"/>
      <c r="N4" s="78"/>
      <c r="O4" s="78"/>
    </row>
    <row r="5" spans="1:16" s="79" customFormat="1" ht="25.5" customHeight="1" x14ac:dyDescent="0.25">
      <c r="A5" s="241" t="s">
        <v>20</v>
      </c>
      <c r="B5" s="242"/>
      <c r="C5" s="242"/>
      <c r="D5" s="233" t="s">
        <v>110</v>
      </c>
      <c r="E5" s="233"/>
      <c r="F5" s="233"/>
      <c r="G5" s="78"/>
      <c r="H5" s="78"/>
      <c r="I5" s="78"/>
      <c r="J5" s="78"/>
      <c r="K5" s="78"/>
      <c r="L5" s="78"/>
      <c r="M5" s="78"/>
      <c r="N5" s="78"/>
      <c r="O5" s="78"/>
    </row>
    <row r="6" spans="1:16" s="79" customFormat="1" ht="48" customHeight="1" x14ac:dyDescent="0.25">
      <c r="A6" s="226" t="s">
        <v>772</v>
      </c>
      <c r="B6" s="226"/>
      <c r="C6" s="226"/>
      <c r="D6" s="238" t="s">
        <v>748</v>
      </c>
      <c r="E6" s="239"/>
      <c r="F6" s="240"/>
      <c r="G6" s="78"/>
      <c r="H6" s="78"/>
      <c r="I6" s="78"/>
      <c r="J6" s="78"/>
      <c r="K6" s="78"/>
      <c r="L6" s="78"/>
      <c r="M6" s="78"/>
      <c r="N6" s="78"/>
      <c r="O6" s="78"/>
    </row>
    <row r="7" spans="1:16" s="79" customFormat="1" ht="53.25" customHeight="1" x14ac:dyDescent="0.25">
      <c r="A7" s="226" t="s">
        <v>25</v>
      </c>
      <c r="B7" s="226"/>
      <c r="C7" s="226"/>
      <c r="D7" s="230" t="s">
        <v>26</v>
      </c>
      <c r="E7" s="230"/>
      <c r="F7" s="230"/>
      <c r="G7" s="78"/>
      <c r="H7" s="78"/>
      <c r="I7" s="78"/>
      <c r="J7" s="78"/>
      <c r="K7" s="78"/>
      <c r="L7" s="78"/>
      <c r="M7" s="78"/>
      <c r="N7" s="78"/>
      <c r="O7" s="78"/>
    </row>
    <row r="8" spans="1:16" s="79" customFormat="1" ht="25.5" customHeight="1" x14ac:dyDescent="0.25">
      <c r="G8" s="78"/>
      <c r="H8" s="78"/>
      <c r="I8" s="78"/>
      <c r="J8" s="78"/>
      <c r="K8" s="78"/>
      <c r="L8" s="78"/>
      <c r="M8" s="78"/>
      <c r="N8" s="78"/>
      <c r="O8" s="78"/>
    </row>
    <row r="9" spans="1:16" s="79" customFormat="1" ht="10.5" customHeight="1" x14ac:dyDescent="0.25">
      <c r="A9" s="78"/>
      <c r="B9" s="78"/>
      <c r="C9" s="78"/>
      <c r="D9" s="78"/>
      <c r="E9" s="78"/>
      <c r="F9" s="78"/>
      <c r="G9" s="78"/>
      <c r="H9" s="78"/>
      <c r="I9" s="78"/>
      <c r="J9" s="78"/>
      <c r="K9" s="78"/>
      <c r="L9" s="78"/>
      <c r="M9" s="78"/>
      <c r="N9" s="78"/>
      <c r="O9" s="78"/>
    </row>
    <row r="10" spans="1:16" ht="66" x14ac:dyDescent="0.25">
      <c r="A10" s="53" t="s">
        <v>101</v>
      </c>
      <c r="B10" s="54" t="s">
        <v>68</v>
      </c>
      <c r="C10" s="53" t="s">
        <v>69</v>
      </c>
      <c r="D10" s="53" t="s">
        <v>103</v>
      </c>
      <c r="E10" s="54" t="s">
        <v>68</v>
      </c>
      <c r="F10" s="53" t="s">
        <v>70</v>
      </c>
      <c r="G10" s="55" t="s">
        <v>62</v>
      </c>
      <c r="H10" s="55" t="s">
        <v>657</v>
      </c>
      <c r="I10" s="56" t="s">
        <v>168</v>
      </c>
      <c r="J10" s="55" t="s">
        <v>104</v>
      </c>
      <c r="K10" s="55" t="s">
        <v>166</v>
      </c>
      <c r="L10" s="130" t="s">
        <v>180</v>
      </c>
      <c r="M10" s="56" t="s">
        <v>169</v>
      </c>
      <c r="N10" s="55" t="s">
        <v>105</v>
      </c>
      <c r="O10" s="55" t="s">
        <v>167</v>
      </c>
      <c r="P10" s="130" t="s">
        <v>181</v>
      </c>
    </row>
    <row r="11" spans="1:16" ht="13.2" x14ac:dyDescent="0.25">
      <c r="A11" s="198"/>
      <c r="B11" s="199"/>
      <c r="C11" s="200"/>
      <c r="D11" s="198"/>
      <c r="E11" s="199"/>
      <c r="F11" s="200"/>
      <c r="G11" s="57"/>
      <c r="H11" s="201"/>
      <c r="I11" s="202"/>
      <c r="J11" s="203"/>
      <c r="K11" s="203"/>
      <c r="L11" s="203"/>
      <c r="M11" s="204"/>
      <c r="N11" s="205"/>
      <c r="O11" s="205"/>
      <c r="P11" s="205"/>
    </row>
    <row r="12" spans="1:16" ht="13.2" x14ac:dyDescent="0.25">
      <c r="A12" s="45"/>
      <c r="B12" s="199"/>
      <c r="C12" s="200"/>
      <c r="D12" s="46"/>
      <c r="E12" s="199"/>
      <c r="F12" s="200"/>
      <c r="G12" s="57"/>
      <c r="H12" s="201"/>
      <c r="I12" s="202"/>
      <c r="J12" s="203"/>
      <c r="K12" s="203"/>
      <c r="L12" s="203"/>
      <c r="M12" s="204"/>
      <c r="N12" s="205"/>
      <c r="O12" s="205"/>
      <c r="P12" s="205"/>
    </row>
    <row r="13" spans="1:16" ht="13.2" x14ac:dyDescent="0.25">
      <c r="A13" s="45"/>
      <c r="B13" s="199"/>
      <c r="C13" s="200"/>
      <c r="D13" s="46"/>
      <c r="E13" s="199"/>
      <c r="F13" s="200"/>
      <c r="G13" s="57"/>
      <c r="H13" s="201"/>
      <c r="I13" s="202"/>
      <c r="J13" s="203"/>
      <c r="K13" s="203"/>
      <c r="L13" s="203"/>
      <c r="M13" s="204"/>
      <c r="N13" s="205"/>
      <c r="O13" s="205"/>
      <c r="P13" s="205"/>
    </row>
    <row r="14" spans="1:16" ht="13.2" x14ac:dyDescent="0.25">
      <c r="A14" s="45"/>
      <c r="B14" s="199"/>
      <c r="C14" s="200"/>
      <c r="D14" s="46"/>
      <c r="E14" s="199"/>
      <c r="F14" s="200"/>
      <c r="G14" s="57"/>
      <c r="H14" s="201"/>
      <c r="I14" s="202"/>
      <c r="J14" s="203"/>
      <c r="K14" s="203"/>
      <c r="L14" s="203"/>
      <c r="M14" s="204"/>
      <c r="N14" s="205"/>
      <c r="O14" s="205"/>
      <c r="P14" s="205"/>
    </row>
    <row r="15" spans="1:16" ht="13.2" x14ac:dyDescent="0.25">
      <c r="A15" s="45"/>
      <c r="B15" s="199"/>
      <c r="C15" s="200"/>
      <c r="D15" s="46"/>
      <c r="E15" s="199"/>
      <c r="F15" s="200"/>
      <c r="G15" s="57"/>
      <c r="H15" s="201"/>
      <c r="I15" s="202"/>
      <c r="J15" s="203"/>
      <c r="K15" s="203"/>
      <c r="L15" s="203"/>
      <c r="M15" s="204"/>
      <c r="N15" s="205"/>
      <c r="O15" s="205"/>
      <c r="P15" s="205"/>
    </row>
    <row r="16" spans="1:16" ht="13.2" x14ac:dyDescent="0.25">
      <c r="A16" s="45"/>
      <c r="B16" s="199"/>
      <c r="C16" s="200"/>
      <c r="D16" s="46"/>
      <c r="E16" s="199"/>
      <c r="F16" s="200"/>
      <c r="G16" s="57"/>
      <c r="H16" s="201"/>
      <c r="I16" s="202"/>
      <c r="J16" s="203"/>
      <c r="K16" s="203"/>
      <c r="L16" s="203"/>
      <c r="M16" s="204"/>
      <c r="N16" s="205"/>
      <c r="O16" s="205"/>
      <c r="P16" s="205"/>
    </row>
    <row r="17" spans="1:16" ht="13.2" x14ac:dyDescent="0.25">
      <c r="A17" s="45"/>
      <c r="B17" s="199"/>
      <c r="C17" s="200"/>
      <c r="D17" s="46"/>
      <c r="E17" s="199"/>
      <c r="F17" s="200"/>
      <c r="G17" s="57"/>
      <c r="H17" s="201"/>
      <c r="I17" s="202"/>
      <c r="J17" s="203"/>
      <c r="K17" s="203"/>
      <c r="L17" s="203"/>
      <c r="M17" s="204"/>
      <c r="N17" s="205"/>
      <c r="O17" s="205"/>
      <c r="P17" s="205"/>
    </row>
    <row r="18" spans="1:16" ht="13.2" x14ac:dyDescent="0.25">
      <c r="A18" s="45"/>
      <c r="B18" s="199"/>
      <c r="C18" s="200"/>
      <c r="D18" s="46"/>
      <c r="E18" s="199"/>
      <c r="F18" s="200"/>
      <c r="G18" s="57"/>
      <c r="H18" s="201"/>
      <c r="I18" s="202"/>
      <c r="J18" s="203"/>
      <c r="K18" s="203"/>
      <c r="L18" s="203"/>
      <c r="M18" s="204"/>
      <c r="N18" s="205"/>
      <c r="O18" s="205"/>
      <c r="P18" s="205"/>
    </row>
    <row r="19" spans="1:16" ht="13.2" x14ac:dyDescent="0.25">
      <c r="A19" s="45"/>
      <c r="B19" s="199"/>
      <c r="C19" s="200"/>
      <c r="D19" s="46"/>
      <c r="E19" s="199"/>
      <c r="F19" s="200"/>
      <c r="G19" s="57"/>
      <c r="H19" s="201"/>
      <c r="I19" s="202"/>
      <c r="J19" s="203"/>
      <c r="K19" s="203"/>
      <c r="L19" s="203"/>
      <c r="M19" s="204"/>
      <c r="N19" s="205"/>
      <c r="O19" s="205"/>
      <c r="P19" s="205"/>
    </row>
    <row r="20" spans="1:16" ht="13.2" x14ac:dyDescent="0.25">
      <c r="A20" s="45"/>
      <c r="B20" s="199"/>
      <c r="C20" s="200"/>
      <c r="D20" s="46"/>
      <c r="E20" s="199"/>
      <c r="F20" s="200"/>
      <c r="G20" s="57"/>
      <c r="H20" s="201"/>
      <c r="I20" s="202"/>
      <c r="J20" s="203"/>
      <c r="K20" s="203"/>
      <c r="L20" s="203"/>
      <c r="M20" s="204"/>
      <c r="N20" s="205"/>
      <c r="O20" s="205"/>
      <c r="P20" s="205"/>
    </row>
    <row r="21" spans="1:16" ht="13.2" x14ac:dyDescent="0.25">
      <c r="A21" s="45"/>
      <c r="B21" s="199"/>
      <c r="C21" s="200"/>
      <c r="D21" s="46"/>
      <c r="E21" s="199"/>
      <c r="F21" s="200"/>
      <c r="G21" s="57"/>
      <c r="H21" s="201"/>
      <c r="I21" s="202"/>
      <c r="J21" s="203"/>
      <c r="K21" s="203"/>
      <c r="L21" s="203"/>
      <c r="M21" s="204"/>
      <c r="N21" s="205"/>
      <c r="O21" s="205"/>
      <c r="P21" s="205"/>
    </row>
    <row r="22" spans="1:16" ht="13.2" x14ac:dyDescent="0.25">
      <c r="A22" s="45"/>
      <c r="B22" s="199"/>
      <c r="C22" s="200"/>
      <c r="D22" s="46"/>
      <c r="E22" s="199"/>
      <c r="F22" s="200"/>
      <c r="G22" s="57"/>
      <c r="H22" s="201"/>
      <c r="I22" s="202"/>
      <c r="J22" s="203"/>
      <c r="K22" s="203"/>
      <c r="L22" s="203"/>
      <c r="M22" s="204"/>
      <c r="N22" s="205"/>
      <c r="O22" s="205"/>
      <c r="P22" s="205"/>
    </row>
    <row r="23" spans="1:16" ht="13.2" x14ac:dyDescent="0.25">
      <c r="A23" s="45"/>
      <c r="B23" s="199"/>
      <c r="C23" s="200"/>
      <c r="D23" s="46"/>
      <c r="E23" s="199"/>
      <c r="F23" s="200"/>
      <c r="G23" s="57"/>
      <c r="H23" s="201"/>
      <c r="I23" s="202"/>
      <c r="J23" s="203"/>
      <c r="K23" s="203"/>
      <c r="L23" s="203"/>
      <c r="M23" s="204"/>
      <c r="N23" s="205"/>
      <c r="O23" s="205"/>
      <c r="P23" s="205"/>
    </row>
    <row r="24" spans="1:16" ht="13.2" x14ac:dyDescent="0.25">
      <c r="A24" s="45"/>
      <c r="B24" s="199"/>
      <c r="C24" s="200"/>
      <c r="D24" s="46"/>
      <c r="E24" s="199"/>
      <c r="F24" s="200"/>
      <c r="G24" s="57"/>
      <c r="H24" s="201"/>
      <c r="I24" s="202"/>
      <c r="J24" s="203"/>
      <c r="K24" s="203"/>
      <c r="L24" s="203"/>
      <c r="M24" s="204"/>
      <c r="N24" s="205"/>
      <c r="O24" s="205"/>
      <c r="P24" s="205"/>
    </row>
    <row r="25" spans="1:16" ht="13.2" x14ac:dyDescent="0.25">
      <c r="A25" s="45"/>
      <c r="B25" s="199"/>
      <c r="C25" s="200"/>
      <c r="D25" s="46"/>
      <c r="E25" s="199"/>
      <c r="F25" s="200"/>
      <c r="G25" s="57"/>
      <c r="H25" s="201"/>
      <c r="I25" s="202"/>
      <c r="J25" s="203"/>
      <c r="K25" s="203"/>
      <c r="L25" s="203"/>
      <c r="M25" s="204"/>
      <c r="N25" s="205"/>
      <c r="O25" s="205"/>
      <c r="P25" s="205"/>
    </row>
    <row r="26" spans="1:16" ht="13.2" x14ac:dyDescent="0.25">
      <c r="A26" s="45"/>
      <c r="B26" s="199"/>
      <c r="C26" s="200"/>
      <c r="D26" s="46"/>
      <c r="E26" s="199"/>
      <c r="F26" s="200"/>
      <c r="G26" s="57"/>
      <c r="H26" s="201"/>
      <c r="I26" s="202"/>
      <c r="J26" s="203"/>
      <c r="K26" s="203"/>
      <c r="L26" s="203"/>
      <c r="M26" s="204"/>
      <c r="N26" s="205"/>
      <c r="O26" s="205"/>
      <c r="P26" s="205"/>
    </row>
    <row r="27" spans="1:16" ht="13.2" x14ac:dyDescent="0.25">
      <c r="A27" s="45"/>
      <c r="B27" s="199"/>
      <c r="C27" s="200"/>
      <c r="D27" s="46"/>
      <c r="E27" s="199"/>
      <c r="F27" s="200"/>
      <c r="G27" s="57"/>
      <c r="H27" s="201"/>
      <c r="I27" s="202"/>
      <c r="J27" s="203"/>
      <c r="K27" s="203"/>
      <c r="L27" s="203"/>
      <c r="M27" s="204"/>
      <c r="N27" s="205"/>
      <c r="O27" s="205"/>
      <c r="P27" s="205"/>
    </row>
    <row r="28" spans="1:16" ht="13.2" x14ac:dyDescent="0.25">
      <c r="A28" s="45"/>
      <c r="B28" s="199"/>
      <c r="C28" s="200"/>
      <c r="D28" s="46"/>
      <c r="E28" s="199"/>
      <c r="F28" s="200"/>
      <c r="G28" s="57"/>
      <c r="H28" s="201"/>
      <c r="I28" s="202"/>
      <c r="J28" s="203"/>
      <c r="K28" s="203"/>
      <c r="L28" s="203"/>
      <c r="M28" s="204"/>
      <c r="N28" s="205"/>
      <c r="O28" s="205"/>
      <c r="P28" s="205"/>
    </row>
    <row r="29" spans="1:16" ht="13.2" x14ac:dyDescent="0.25">
      <c r="A29" s="45"/>
      <c r="B29" s="199"/>
      <c r="C29" s="200"/>
      <c r="D29" s="46"/>
      <c r="E29" s="199"/>
      <c r="F29" s="200"/>
      <c r="G29" s="57"/>
      <c r="H29" s="201"/>
      <c r="I29" s="202"/>
      <c r="J29" s="203"/>
      <c r="K29" s="203"/>
      <c r="L29" s="203"/>
      <c r="M29" s="204"/>
      <c r="N29" s="205"/>
      <c r="O29" s="205"/>
      <c r="P29" s="205"/>
    </row>
    <row r="30" spans="1:16" ht="13.2" x14ac:dyDescent="0.25">
      <c r="A30" s="45"/>
      <c r="B30" s="199"/>
      <c r="C30" s="200"/>
      <c r="D30" s="46"/>
      <c r="E30" s="199"/>
      <c r="F30" s="200"/>
      <c r="G30" s="57"/>
      <c r="H30" s="201"/>
      <c r="I30" s="202"/>
      <c r="J30" s="203"/>
      <c r="K30" s="203"/>
      <c r="L30" s="203"/>
      <c r="M30" s="204"/>
      <c r="N30" s="205"/>
      <c r="O30" s="205"/>
      <c r="P30" s="205"/>
    </row>
    <row r="31" spans="1:16" ht="13.2" x14ac:dyDescent="0.25">
      <c r="A31" s="45"/>
      <c r="B31" s="199"/>
      <c r="C31" s="200"/>
      <c r="D31" s="46"/>
      <c r="E31" s="199"/>
      <c r="F31" s="200"/>
      <c r="G31" s="57"/>
      <c r="H31" s="201"/>
      <c r="I31" s="202"/>
      <c r="J31" s="203"/>
      <c r="K31" s="203"/>
      <c r="L31" s="203"/>
      <c r="M31" s="204"/>
      <c r="N31" s="205"/>
      <c r="O31" s="205"/>
      <c r="P31" s="205"/>
    </row>
    <row r="32" spans="1:16" ht="13.2" x14ac:dyDescent="0.25">
      <c r="A32" s="45"/>
      <c r="B32" s="199"/>
      <c r="C32" s="200"/>
      <c r="D32" s="46"/>
      <c r="E32" s="199"/>
      <c r="F32" s="200"/>
      <c r="G32" s="57"/>
      <c r="H32" s="201"/>
      <c r="I32" s="202"/>
      <c r="J32" s="203"/>
      <c r="K32" s="203"/>
      <c r="L32" s="203"/>
      <c r="M32" s="204"/>
      <c r="N32" s="205"/>
      <c r="O32" s="205"/>
      <c r="P32" s="205"/>
    </row>
    <row r="33" spans="1:16" ht="13.2" x14ac:dyDescent="0.25">
      <c r="A33" s="45"/>
      <c r="B33" s="199"/>
      <c r="C33" s="200"/>
      <c r="D33" s="46"/>
      <c r="E33" s="199"/>
      <c r="F33" s="200"/>
      <c r="G33" s="57"/>
      <c r="H33" s="201"/>
      <c r="I33" s="202"/>
      <c r="J33" s="203"/>
      <c r="K33" s="203"/>
      <c r="L33" s="203"/>
      <c r="M33" s="204"/>
      <c r="N33" s="205"/>
      <c r="O33" s="205"/>
      <c r="P33" s="205"/>
    </row>
    <row r="34" spans="1:16" ht="13.2" x14ac:dyDescent="0.25">
      <c r="A34" s="45"/>
      <c r="B34" s="199"/>
      <c r="C34" s="200"/>
      <c r="D34" s="46"/>
      <c r="E34" s="199"/>
      <c r="F34" s="200"/>
      <c r="G34" s="57"/>
      <c r="H34" s="201"/>
      <c r="I34" s="202"/>
      <c r="J34" s="203"/>
      <c r="K34" s="203"/>
      <c r="L34" s="203"/>
      <c r="M34" s="204"/>
      <c r="N34" s="205"/>
      <c r="O34" s="205"/>
      <c r="P34" s="205"/>
    </row>
    <row r="35" spans="1:16" ht="13.2" x14ac:dyDescent="0.25">
      <c r="A35" s="45"/>
      <c r="B35" s="199"/>
      <c r="C35" s="200"/>
      <c r="D35" s="46"/>
      <c r="E35" s="199"/>
      <c r="F35" s="200"/>
      <c r="G35" s="57"/>
      <c r="H35" s="201"/>
      <c r="I35" s="202"/>
      <c r="J35" s="203"/>
      <c r="K35" s="203"/>
      <c r="L35" s="203"/>
      <c r="M35" s="204"/>
      <c r="N35" s="205"/>
      <c r="O35" s="205"/>
      <c r="P35" s="205"/>
    </row>
    <row r="36" spans="1:16" ht="13.2" x14ac:dyDescent="0.25">
      <c r="A36" s="45"/>
      <c r="B36" s="199"/>
      <c r="C36" s="200"/>
      <c r="D36" s="46"/>
      <c r="E36" s="199"/>
      <c r="F36" s="200"/>
      <c r="G36" s="57"/>
      <c r="H36" s="201"/>
      <c r="I36" s="202"/>
      <c r="J36" s="203"/>
      <c r="K36" s="203"/>
      <c r="L36" s="203"/>
      <c r="M36" s="204"/>
      <c r="N36" s="205"/>
      <c r="O36" s="205"/>
      <c r="P36" s="205"/>
    </row>
    <row r="37" spans="1:16" ht="13.2" x14ac:dyDescent="0.25">
      <c r="A37" s="45"/>
      <c r="B37" s="199"/>
      <c r="C37" s="200"/>
      <c r="D37" s="46"/>
      <c r="E37" s="199"/>
      <c r="F37" s="200"/>
      <c r="G37" s="57"/>
      <c r="H37" s="201"/>
      <c r="I37" s="202"/>
      <c r="J37" s="203"/>
      <c r="K37" s="203"/>
      <c r="L37" s="203"/>
      <c r="M37" s="204"/>
      <c r="N37" s="205"/>
      <c r="O37" s="205"/>
      <c r="P37" s="205"/>
    </row>
    <row r="38" spans="1:16" ht="13.2" x14ac:dyDescent="0.25">
      <c r="A38" s="45"/>
      <c r="B38" s="199"/>
      <c r="C38" s="200"/>
      <c r="D38" s="46"/>
      <c r="E38" s="199"/>
      <c r="F38" s="200"/>
      <c r="G38" s="57"/>
      <c r="H38" s="201"/>
      <c r="I38" s="202"/>
      <c r="J38" s="203"/>
      <c r="K38" s="203"/>
      <c r="L38" s="203"/>
      <c r="M38" s="204"/>
      <c r="N38" s="205"/>
      <c r="O38" s="205"/>
      <c r="P38" s="205"/>
    </row>
    <row r="39" spans="1:16" ht="13.2" x14ac:dyDescent="0.25">
      <c r="A39" s="45"/>
      <c r="B39" s="199"/>
      <c r="C39" s="200"/>
      <c r="D39" s="46"/>
      <c r="E39" s="199"/>
      <c r="F39" s="200"/>
      <c r="G39" s="57"/>
      <c r="H39" s="201"/>
      <c r="I39" s="202"/>
      <c r="J39" s="203"/>
      <c r="K39" s="203"/>
      <c r="L39" s="203"/>
      <c r="M39" s="204"/>
      <c r="N39" s="205"/>
      <c r="O39" s="205"/>
      <c r="P39" s="205"/>
    </row>
    <row r="40" spans="1:16" ht="13.2" x14ac:dyDescent="0.25">
      <c r="A40" s="45"/>
      <c r="B40" s="199"/>
      <c r="C40" s="200"/>
      <c r="D40" s="46"/>
      <c r="E40" s="199"/>
      <c r="F40" s="200"/>
      <c r="G40" s="57"/>
      <c r="H40" s="201"/>
      <c r="I40" s="202"/>
      <c r="J40" s="203"/>
      <c r="K40" s="203"/>
      <c r="L40" s="203"/>
      <c r="M40" s="204"/>
      <c r="N40" s="205"/>
      <c r="O40" s="205"/>
      <c r="P40" s="205"/>
    </row>
    <row r="41" spans="1:16" ht="13.2" x14ac:dyDescent="0.25">
      <c r="A41" s="45"/>
      <c r="B41" s="199"/>
      <c r="C41" s="200"/>
      <c r="D41" s="46"/>
      <c r="E41" s="199"/>
      <c r="F41" s="200"/>
      <c r="G41" s="57"/>
      <c r="H41" s="201"/>
      <c r="I41" s="202"/>
      <c r="J41" s="203"/>
      <c r="K41" s="203"/>
      <c r="L41" s="203"/>
      <c r="M41" s="204"/>
      <c r="N41" s="205"/>
      <c r="O41" s="205"/>
      <c r="P41" s="205"/>
    </row>
    <row r="42" spans="1:16" ht="13.2" x14ac:dyDescent="0.25">
      <c r="A42" s="45"/>
      <c r="B42" s="199"/>
      <c r="C42" s="200"/>
      <c r="D42" s="46"/>
      <c r="E42" s="199"/>
      <c r="F42" s="200"/>
      <c r="G42" s="57"/>
      <c r="H42" s="201"/>
      <c r="I42" s="202"/>
      <c r="J42" s="203"/>
      <c r="K42" s="203"/>
      <c r="L42" s="203"/>
      <c r="M42" s="204"/>
      <c r="N42" s="205"/>
      <c r="O42" s="205"/>
      <c r="P42" s="205"/>
    </row>
    <row r="43" spans="1:16" ht="13.2" x14ac:dyDescent="0.25">
      <c r="A43" s="45"/>
      <c r="B43" s="199"/>
      <c r="C43" s="200"/>
      <c r="D43" s="46"/>
      <c r="E43" s="199"/>
      <c r="F43" s="200"/>
      <c r="G43" s="57"/>
      <c r="H43" s="201"/>
      <c r="I43" s="202"/>
      <c r="J43" s="203"/>
      <c r="K43" s="203"/>
      <c r="L43" s="203"/>
      <c r="M43" s="204"/>
      <c r="N43" s="205"/>
      <c r="O43" s="205"/>
      <c r="P43" s="205"/>
    </row>
    <row r="44" spans="1:16" ht="13.2" x14ac:dyDescent="0.25">
      <c r="A44" s="45"/>
      <c r="B44" s="199"/>
      <c r="C44" s="200"/>
      <c r="D44" s="46"/>
      <c r="E44" s="199"/>
      <c r="F44" s="200"/>
      <c r="G44" s="57"/>
      <c r="H44" s="201"/>
      <c r="I44" s="202"/>
      <c r="J44" s="203"/>
      <c r="K44" s="203"/>
      <c r="L44" s="203"/>
      <c r="M44" s="204"/>
      <c r="N44" s="205"/>
      <c r="O44" s="205"/>
      <c r="P44" s="205"/>
    </row>
    <row r="45" spans="1:16" ht="13.2" x14ac:dyDescent="0.25">
      <c r="A45" s="45"/>
      <c r="B45" s="199"/>
      <c r="C45" s="200"/>
      <c r="D45" s="46"/>
      <c r="E45" s="199"/>
      <c r="F45" s="200"/>
      <c r="G45" s="57"/>
      <c r="H45" s="201"/>
      <c r="I45" s="202"/>
      <c r="J45" s="203"/>
      <c r="K45" s="203"/>
      <c r="L45" s="203"/>
      <c r="M45" s="204"/>
      <c r="N45" s="205"/>
      <c r="O45" s="205"/>
      <c r="P45" s="205"/>
    </row>
    <row r="46" spans="1:16" ht="13.2" x14ac:dyDescent="0.25">
      <c r="A46" s="45"/>
      <c r="B46" s="199"/>
      <c r="C46" s="200"/>
      <c r="D46" s="46"/>
      <c r="E46" s="199"/>
      <c r="F46" s="200"/>
      <c r="G46" s="57"/>
      <c r="H46" s="201"/>
      <c r="I46" s="202"/>
      <c r="J46" s="203"/>
      <c r="K46" s="203"/>
      <c r="L46" s="203"/>
      <c r="M46" s="204"/>
      <c r="N46" s="205"/>
      <c r="O46" s="205"/>
      <c r="P46" s="205"/>
    </row>
    <row r="47" spans="1:16" ht="13.2" x14ac:dyDescent="0.25">
      <c r="A47" s="45"/>
      <c r="B47" s="199"/>
      <c r="C47" s="200"/>
      <c r="D47" s="46"/>
      <c r="E47" s="199"/>
      <c r="F47" s="200"/>
      <c r="G47" s="57"/>
      <c r="H47" s="201"/>
      <c r="I47" s="202"/>
      <c r="J47" s="203"/>
      <c r="K47" s="203"/>
      <c r="L47" s="203"/>
      <c r="M47" s="204"/>
      <c r="N47" s="205"/>
      <c r="O47" s="205"/>
      <c r="P47" s="205"/>
    </row>
    <row r="48" spans="1:16" ht="13.2" x14ac:dyDescent="0.25">
      <c r="A48" s="45"/>
      <c r="B48" s="199"/>
      <c r="C48" s="200"/>
      <c r="D48" s="46"/>
      <c r="E48" s="199"/>
      <c r="F48" s="200"/>
      <c r="G48" s="57"/>
      <c r="H48" s="201"/>
      <c r="I48" s="202"/>
      <c r="J48" s="203"/>
      <c r="K48" s="203"/>
      <c r="L48" s="203"/>
      <c r="M48" s="204"/>
      <c r="N48" s="205"/>
      <c r="O48" s="205"/>
      <c r="P48" s="205"/>
    </row>
    <row r="49" spans="1:16" ht="13.2" x14ac:dyDescent="0.25">
      <c r="A49" s="45"/>
      <c r="B49" s="199"/>
      <c r="C49" s="200"/>
      <c r="D49" s="46"/>
      <c r="E49" s="199"/>
      <c r="F49" s="200"/>
      <c r="G49" s="57"/>
      <c r="H49" s="201"/>
      <c r="I49" s="202"/>
      <c r="J49" s="203"/>
      <c r="K49" s="203"/>
      <c r="L49" s="203"/>
      <c r="M49" s="204"/>
      <c r="N49" s="205"/>
      <c r="O49" s="205"/>
      <c r="P49" s="205"/>
    </row>
    <row r="50" spans="1:16" ht="13.2" x14ac:dyDescent="0.25">
      <c r="A50" s="45"/>
      <c r="B50" s="199"/>
      <c r="C50" s="200"/>
      <c r="D50" s="46"/>
      <c r="E50" s="199"/>
      <c r="F50" s="200"/>
      <c r="G50" s="57"/>
      <c r="H50" s="201"/>
      <c r="I50" s="202"/>
      <c r="J50" s="203"/>
      <c r="K50" s="203"/>
      <c r="L50" s="203"/>
      <c r="M50" s="204"/>
      <c r="N50" s="205"/>
      <c r="O50" s="205"/>
      <c r="P50" s="205"/>
    </row>
    <row r="51" spans="1:16" ht="13.2" x14ac:dyDescent="0.25">
      <c r="A51" s="45"/>
      <c r="B51" s="199"/>
      <c r="C51" s="200"/>
      <c r="D51" s="46"/>
      <c r="E51" s="199"/>
      <c r="F51" s="200"/>
      <c r="G51" s="57"/>
      <c r="H51" s="201"/>
      <c r="I51" s="202"/>
      <c r="J51" s="203"/>
      <c r="K51" s="203"/>
      <c r="L51" s="203"/>
      <c r="M51" s="204"/>
      <c r="N51" s="205"/>
      <c r="O51" s="205"/>
      <c r="P51" s="205"/>
    </row>
    <row r="52" spans="1:16" ht="13.2" x14ac:dyDescent="0.25">
      <c r="A52" s="45"/>
      <c r="B52" s="199"/>
      <c r="C52" s="200"/>
      <c r="D52" s="46"/>
      <c r="E52" s="199"/>
      <c r="F52" s="200"/>
      <c r="G52" s="57"/>
      <c r="H52" s="201"/>
      <c r="I52" s="202"/>
      <c r="J52" s="203"/>
      <c r="K52" s="203"/>
      <c r="L52" s="203"/>
      <c r="M52" s="204"/>
      <c r="N52" s="205"/>
      <c r="O52" s="205"/>
      <c r="P52" s="205"/>
    </row>
    <row r="53" spans="1:16" ht="13.2" x14ac:dyDescent="0.25">
      <c r="A53" s="45"/>
      <c r="B53" s="199"/>
      <c r="C53" s="200"/>
      <c r="D53" s="46"/>
      <c r="E53" s="199"/>
      <c r="F53" s="200"/>
      <c r="G53" s="57"/>
      <c r="H53" s="201"/>
      <c r="I53" s="202"/>
      <c r="J53" s="203"/>
      <c r="K53" s="203"/>
      <c r="L53" s="203"/>
      <c r="M53" s="204"/>
      <c r="N53" s="205"/>
      <c r="O53" s="205"/>
      <c r="P53" s="205"/>
    </row>
    <row r="54" spans="1:16" ht="13.2" x14ac:dyDescent="0.25">
      <c r="A54" s="45"/>
      <c r="B54" s="199"/>
      <c r="C54" s="200"/>
      <c r="D54" s="46"/>
      <c r="E54" s="199"/>
      <c r="F54" s="200"/>
      <c r="G54" s="57"/>
      <c r="H54" s="201"/>
      <c r="I54" s="202"/>
      <c r="J54" s="203"/>
      <c r="K54" s="203"/>
      <c r="L54" s="203"/>
      <c r="M54" s="204"/>
      <c r="N54" s="205"/>
      <c r="O54" s="205"/>
      <c r="P54" s="205"/>
    </row>
    <row r="55" spans="1:16" ht="13.2" x14ac:dyDescent="0.25">
      <c r="A55" s="45"/>
      <c r="B55" s="199"/>
      <c r="C55" s="200"/>
      <c r="D55" s="46"/>
      <c r="E55" s="199"/>
      <c r="F55" s="200"/>
      <c r="G55" s="57"/>
      <c r="H55" s="201"/>
      <c r="I55" s="202"/>
      <c r="J55" s="203"/>
      <c r="K55" s="203"/>
      <c r="L55" s="203"/>
      <c r="M55" s="204"/>
      <c r="N55" s="205"/>
      <c r="O55" s="205"/>
      <c r="P55" s="205"/>
    </row>
    <row r="56" spans="1:16" ht="13.2" x14ac:dyDescent="0.25">
      <c r="A56" s="45"/>
      <c r="B56" s="199"/>
      <c r="C56" s="200"/>
      <c r="D56" s="46"/>
      <c r="E56" s="199"/>
      <c r="F56" s="200"/>
      <c r="G56" s="57"/>
      <c r="H56" s="201"/>
      <c r="I56" s="202"/>
      <c r="J56" s="203"/>
      <c r="K56" s="203"/>
      <c r="L56" s="203"/>
      <c r="M56" s="204"/>
      <c r="N56" s="205"/>
      <c r="O56" s="205"/>
      <c r="P56" s="205"/>
    </row>
    <row r="57" spans="1:16" ht="13.2" x14ac:dyDescent="0.25">
      <c r="A57" s="45"/>
      <c r="B57" s="199"/>
      <c r="C57" s="200"/>
      <c r="D57" s="46"/>
      <c r="E57" s="199"/>
      <c r="F57" s="200"/>
      <c r="G57" s="57"/>
      <c r="H57" s="201"/>
      <c r="I57" s="202"/>
      <c r="J57" s="203"/>
      <c r="K57" s="203"/>
      <c r="L57" s="203"/>
      <c r="M57" s="204"/>
      <c r="N57" s="205"/>
      <c r="O57" s="205"/>
      <c r="P57" s="205"/>
    </row>
    <row r="58" spans="1:16" ht="13.2" x14ac:dyDescent="0.25">
      <c r="A58" s="45"/>
      <c r="B58" s="199"/>
      <c r="C58" s="200"/>
      <c r="D58" s="46"/>
      <c r="E58" s="199"/>
      <c r="F58" s="200"/>
      <c r="G58" s="57"/>
      <c r="H58" s="201"/>
      <c r="I58" s="202"/>
      <c r="J58" s="203"/>
      <c r="K58" s="203"/>
      <c r="L58" s="203"/>
      <c r="M58" s="204"/>
      <c r="N58" s="205"/>
      <c r="O58" s="205"/>
      <c r="P58" s="205"/>
    </row>
    <row r="59" spans="1:16" ht="13.2" x14ac:dyDescent="0.25">
      <c r="A59" s="45"/>
      <c r="B59" s="199"/>
      <c r="C59" s="200"/>
      <c r="D59" s="46"/>
      <c r="E59" s="199"/>
      <c r="F59" s="200"/>
      <c r="G59" s="57"/>
      <c r="H59" s="201"/>
      <c r="I59" s="202"/>
      <c r="J59" s="203"/>
      <c r="K59" s="203"/>
      <c r="L59" s="203"/>
      <c r="M59" s="204"/>
      <c r="N59" s="205"/>
      <c r="O59" s="205"/>
      <c r="P59" s="205"/>
    </row>
    <row r="60" spans="1:16" ht="13.2" x14ac:dyDescent="0.25">
      <c r="A60" s="45"/>
      <c r="B60" s="199"/>
      <c r="C60" s="200"/>
      <c r="D60" s="46"/>
      <c r="E60" s="199"/>
      <c r="F60" s="200"/>
      <c r="G60" s="57"/>
      <c r="H60" s="201"/>
      <c r="I60" s="202"/>
      <c r="J60" s="203"/>
      <c r="K60" s="203"/>
      <c r="L60" s="203"/>
      <c r="M60" s="204"/>
      <c r="N60" s="205"/>
      <c r="O60" s="205"/>
      <c r="P60" s="205"/>
    </row>
    <row r="61" spans="1:16" ht="13.2" x14ac:dyDescent="0.25">
      <c r="A61" s="45"/>
      <c r="B61" s="199"/>
      <c r="C61" s="200"/>
      <c r="D61" s="46"/>
      <c r="E61" s="199"/>
      <c r="F61" s="200"/>
      <c r="G61" s="57"/>
      <c r="H61" s="201"/>
      <c r="I61" s="202"/>
      <c r="J61" s="203"/>
      <c r="K61" s="203"/>
      <c r="L61" s="203"/>
      <c r="M61" s="204"/>
      <c r="N61" s="205"/>
      <c r="O61" s="205"/>
      <c r="P61" s="205"/>
    </row>
    <row r="62" spans="1:16" ht="13.2" x14ac:dyDescent="0.25">
      <c r="A62" s="45"/>
      <c r="B62" s="199"/>
      <c r="C62" s="200"/>
      <c r="D62" s="46"/>
      <c r="E62" s="199"/>
      <c r="F62" s="200"/>
      <c r="G62" s="57"/>
      <c r="H62" s="201"/>
      <c r="I62" s="202"/>
      <c r="J62" s="203"/>
      <c r="K62" s="203"/>
      <c r="L62" s="203"/>
      <c r="M62" s="204"/>
      <c r="N62" s="205"/>
      <c r="O62" s="205"/>
      <c r="P62" s="205"/>
    </row>
    <row r="63" spans="1:16" ht="13.2" x14ac:dyDescent="0.25">
      <c r="A63" s="45"/>
      <c r="B63" s="199"/>
      <c r="C63" s="200"/>
      <c r="D63" s="46"/>
      <c r="E63" s="199"/>
      <c r="F63" s="200"/>
      <c r="G63" s="57"/>
      <c r="H63" s="201"/>
      <c r="I63" s="202"/>
      <c r="J63" s="203"/>
      <c r="K63" s="203"/>
      <c r="L63" s="203"/>
      <c r="M63" s="204"/>
      <c r="N63" s="205"/>
      <c r="O63" s="205"/>
      <c r="P63" s="205"/>
    </row>
    <row r="64" spans="1:16" ht="13.2" x14ac:dyDescent="0.25">
      <c r="A64" s="45"/>
      <c r="B64" s="199"/>
      <c r="C64" s="200"/>
      <c r="D64" s="46"/>
      <c r="E64" s="199"/>
      <c r="F64" s="200"/>
      <c r="G64" s="57"/>
      <c r="H64" s="201"/>
      <c r="I64" s="202"/>
      <c r="J64" s="203"/>
      <c r="K64" s="203"/>
      <c r="L64" s="203"/>
      <c r="M64" s="204"/>
      <c r="N64" s="205"/>
      <c r="O64" s="205"/>
      <c r="P64" s="205"/>
    </row>
    <row r="65" spans="1:16" ht="13.2" x14ac:dyDescent="0.25">
      <c r="A65" s="45"/>
      <c r="B65" s="199"/>
      <c r="C65" s="200"/>
      <c r="D65" s="46"/>
      <c r="E65" s="199"/>
      <c r="F65" s="200"/>
      <c r="G65" s="57"/>
      <c r="H65" s="201"/>
      <c r="I65" s="202"/>
      <c r="J65" s="203"/>
      <c r="K65" s="203"/>
      <c r="L65" s="203"/>
      <c r="M65" s="204"/>
      <c r="N65" s="205"/>
      <c r="O65" s="205"/>
      <c r="P65" s="205"/>
    </row>
    <row r="66" spans="1:16" ht="13.2" x14ac:dyDescent="0.25">
      <c r="A66" s="45"/>
      <c r="B66" s="199"/>
      <c r="C66" s="200"/>
      <c r="D66" s="46"/>
      <c r="E66" s="199"/>
      <c r="F66" s="200"/>
      <c r="G66" s="57"/>
      <c r="H66" s="201"/>
      <c r="I66" s="202"/>
      <c r="J66" s="203"/>
      <c r="K66" s="203"/>
      <c r="L66" s="203"/>
      <c r="M66" s="204"/>
      <c r="N66" s="205"/>
      <c r="O66" s="205"/>
      <c r="P66" s="205"/>
    </row>
    <row r="67" spans="1:16" ht="13.2" x14ac:dyDescent="0.25">
      <c r="A67" s="45"/>
      <c r="B67" s="199"/>
      <c r="C67" s="200"/>
      <c r="D67" s="46"/>
      <c r="E67" s="199"/>
      <c r="F67" s="200"/>
      <c r="G67" s="57"/>
      <c r="H67" s="201"/>
      <c r="I67" s="202"/>
      <c r="J67" s="203"/>
      <c r="K67" s="203"/>
      <c r="L67" s="203"/>
      <c r="M67" s="204"/>
      <c r="N67" s="205"/>
      <c r="O67" s="205"/>
      <c r="P67" s="205"/>
    </row>
    <row r="68" spans="1:16" ht="13.2" x14ac:dyDescent="0.25">
      <c r="A68" s="45"/>
      <c r="B68" s="199"/>
      <c r="C68" s="200"/>
      <c r="D68" s="46"/>
      <c r="E68" s="199"/>
      <c r="F68" s="200"/>
      <c r="G68" s="57"/>
      <c r="H68" s="201"/>
      <c r="I68" s="202"/>
      <c r="J68" s="203"/>
      <c r="K68" s="203"/>
      <c r="L68" s="203"/>
      <c r="M68" s="204"/>
      <c r="N68" s="205"/>
      <c r="O68" s="205"/>
      <c r="P68" s="205"/>
    </row>
    <row r="69" spans="1:16" ht="13.2" x14ac:dyDescent="0.25">
      <c r="A69" s="45"/>
      <c r="B69" s="199"/>
      <c r="C69" s="200"/>
      <c r="D69" s="46"/>
      <c r="E69" s="199"/>
      <c r="F69" s="200"/>
      <c r="G69" s="57"/>
      <c r="H69" s="201"/>
      <c r="I69" s="202"/>
      <c r="J69" s="203"/>
      <c r="K69" s="203"/>
      <c r="L69" s="203"/>
      <c r="M69" s="204"/>
      <c r="N69" s="205"/>
      <c r="O69" s="205"/>
      <c r="P69" s="205"/>
    </row>
    <row r="70" spans="1:16" ht="13.2" x14ac:dyDescent="0.25">
      <c r="A70" s="45"/>
      <c r="B70" s="199"/>
      <c r="C70" s="200"/>
      <c r="D70" s="46"/>
      <c r="E70" s="199"/>
      <c r="F70" s="200"/>
      <c r="G70" s="57"/>
      <c r="H70" s="201"/>
      <c r="I70" s="202"/>
      <c r="J70" s="203"/>
      <c r="K70" s="203"/>
      <c r="L70" s="203"/>
      <c r="M70" s="204"/>
      <c r="N70" s="205"/>
      <c r="O70" s="205"/>
      <c r="P70" s="205"/>
    </row>
    <row r="71" spans="1:16" ht="13.2" x14ac:dyDescent="0.25">
      <c r="A71" s="45"/>
      <c r="B71" s="199"/>
      <c r="C71" s="200"/>
      <c r="D71" s="46"/>
      <c r="E71" s="199"/>
      <c r="F71" s="200"/>
      <c r="G71" s="57"/>
      <c r="H71" s="201"/>
      <c r="I71" s="202"/>
      <c r="J71" s="203"/>
      <c r="K71" s="203"/>
      <c r="L71" s="203"/>
      <c r="M71" s="204"/>
      <c r="N71" s="205"/>
      <c r="O71" s="205"/>
      <c r="P71" s="205"/>
    </row>
    <row r="72" spans="1:16" ht="13.2" x14ac:dyDescent="0.25">
      <c r="A72" s="45"/>
      <c r="B72" s="199"/>
      <c r="C72" s="200"/>
      <c r="D72" s="46"/>
      <c r="E72" s="199"/>
      <c r="F72" s="200"/>
      <c r="G72" s="57"/>
      <c r="H72" s="201"/>
      <c r="I72" s="202"/>
      <c r="J72" s="203"/>
      <c r="K72" s="203"/>
      <c r="L72" s="203"/>
      <c r="M72" s="204"/>
      <c r="N72" s="205"/>
      <c r="O72" s="205"/>
      <c r="P72" s="205"/>
    </row>
    <row r="73" spans="1:16" ht="13.2" x14ac:dyDescent="0.25">
      <c r="A73" s="45"/>
      <c r="B73" s="199"/>
      <c r="C73" s="200"/>
      <c r="D73" s="46"/>
      <c r="E73" s="199"/>
      <c r="F73" s="200"/>
      <c r="G73" s="57"/>
      <c r="H73" s="201"/>
      <c r="I73" s="202"/>
      <c r="J73" s="203"/>
      <c r="K73" s="203"/>
      <c r="L73" s="203"/>
      <c r="M73" s="204"/>
      <c r="N73" s="205"/>
      <c r="O73" s="205"/>
      <c r="P73" s="205"/>
    </row>
    <row r="74" spans="1:16" ht="13.2" x14ac:dyDescent="0.25">
      <c r="A74" s="45"/>
      <c r="B74" s="199"/>
      <c r="C74" s="200"/>
      <c r="D74" s="46"/>
      <c r="E74" s="199"/>
      <c r="F74" s="200"/>
      <c r="G74" s="57"/>
      <c r="H74" s="201"/>
      <c r="I74" s="202"/>
      <c r="J74" s="203"/>
      <c r="K74" s="203"/>
      <c r="L74" s="203"/>
      <c r="M74" s="204"/>
      <c r="N74" s="205"/>
      <c r="O74" s="205"/>
      <c r="P74" s="205"/>
    </row>
    <row r="75" spans="1:16" ht="13.2" x14ac:dyDescent="0.25">
      <c r="A75" s="45"/>
      <c r="B75" s="199"/>
      <c r="C75" s="200"/>
      <c r="D75" s="46"/>
      <c r="E75" s="199"/>
      <c r="F75" s="200"/>
      <c r="G75" s="57"/>
      <c r="H75" s="201"/>
      <c r="I75" s="202"/>
      <c r="J75" s="203"/>
      <c r="K75" s="203"/>
      <c r="L75" s="203"/>
      <c r="M75" s="204"/>
      <c r="N75" s="205"/>
      <c r="O75" s="205"/>
      <c r="P75" s="205"/>
    </row>
    <row r="76" spans="1:16" ht="13.2" x14ac:dyDescent="0.25">
      <c r="A76" s="45"/>
      <c r="B76" s="199"/>
      <c r="C76" s="200"/>
      <c r="D76" s="46"/>
      <c r="E76" s="199"/>
      <c r="F76" s="200"/>
      <c r="G76" s="57"/>
      <c r="H76" s="201"/>
      <c r="I76" s="202"/>
      <c r="J76" s="203"/>
      <c r="K76" s="203"/>
      <c r="L76" s="203"/>
      <c r="M76" s="204"/>
      <c r="N76" s="205"/>
      <c r="O76" s="205"/>
      <c r="P76" s="205"/>
    </row>
    <row r="77" spans="1:16" ht="13.2" x14ac:dyDescent="0.25">
      <c r="A77" s="45"/>
      <c r="B77" s="199"/>
      <c r="C77" s="200"/>
      <c r="D77" s="46"/>
      <c r="E77" s="199"/>
      <c r="F77" s="200"/>
      <c r="G77" s="57"/>
      <c r="H77" s="201"/>
      <c r="I77" s="202"/>
      <c r="J77" s="203"/>
      <c r="K77" s="203"/>
      <c r="L77" s="203"/>
      <c r="M77" s="204"/>
      <c r="N77" s="205"/>
      <c r="O77" s="205"/>
      <c r="P77" s="205"/>
    </row>
    <row r="78" spans="1:16" ht="13.2" x14ac:dyDescent="0.25">
      <c r="A78" s="45"/>
      <c r="B78" s="199"/>
      <c r="C78" s="200"/>
      <c r="D78" s="46"/>
      <c r="E78" s="199"/>
      <c r="F78" s="200"/>
      <c r="G78" s="57"/>
      <c r="H78" s="201"/>
      <c r="I78" s="202"/>
      <c r="J78" s="203"/>
      <c r="K78" s="203"/>
      <c r="L78" s="203"/>
      <c r="M78" s="204"/>
      <c r="N78" s="205"/>
      <c r="O78" s="205"/>
      <c r="P78" s="205"/>
    </row>
    <row r="79" spans="1:16" ht="13.2" x14ac:dyDescent="0.25">
      <c r="A79" s="45"/>
      <c r="B79" s="199"/>
      <c r="C79" s="200"/>
      <c r="D79" s="46"/>
      <c r="E79" s="199"/>
      <c r="F79" s="200"/>
      <c r="G79" s="57"/>
      <c r="H79" s="201"/>
      <c r="I79" s="202"/>
      <c r="J79" s="203"/>
      <c r="K79" s="203"/>
      <c r="L79" s="203"/>
      <c r="M79" s="204"/>
      <c r="N79" s="205"/>
      <c r="O79" s="205"/>
      <c r="P79" s="205"/>
    </row>
    <row r="80" spans="1:16" ht="13.2" x14ac:dyDescent="0.25">
      <c r="A80" s="45"/>
      <c r="B80" s="199"/>
      <c r="C80" s="200"/>
      <c r="D80" s="46"/>
      <c r="E80" s="199"/>
      <c r="F80" s="200"/>
      <c r="G80" s="57"/>
      <c r="H80" s="201"/>
      <c r="I80" s="202"/>
      <c r="J80" s="203"/>
      <c r="K80" s="203"/>
      <c r="L80" s="203"/>
      <c r="M80" s="204"/>
      <c r="N80" s="205"/>
      <c r="O80" s="205"/>
      <c r="P80" s="205"/>
    </row>
    <row r="81" spans="1:16" ht="13.2" x14ac:dyDescent="0.25">
      <c r="A81" s="45"/>
      <c r="B81" s="199"/>
      <c r="C81" s="200"/>
      <c r="D81" s="46"/>
      <c r="E81" s="199"/>
      <c r="F81" s="200"/>
      <c r="G81" s="57"/>
      <c r="H81" s="201"/>
      <c r="I81" s="202"/>
      <c r="J81" s="203"/>
      <c r="K81" s="203"/>
      <c r="L81" s="203"/>
      <c r="M81" s="204"/>
      <c r="N81" s="205"/>
      <c r="O81" s="205"/>
      <c r="P81" s="205"/>
    </row>
    <row r="82" spans="1:16" ht="13.2" x14ac:dyDescent="0.25">
      <c r="A82" s="45"/>
      <c r="B82" s="199"/>
      <c r="C82" s="200"/>
      <c r="D82" s="46"/>
      <c r="E82" s="199"/>
      <c r="F82" s="200"/>
      <c r="G82" s="57"/>
      <c r="H82" s="201"/>
      <c r="I82" s="202"/>
      <c r="J82" s="203"/>
      <c r="K82" s="203"/>
      <c r="L82" s="203"/>
      <c r="M82" s="204"/>
      <c r="N82" s="205"/>
      <c r="O82" s="205"/>
      <c r="P82" s="205"/>
    </row>
    <row r="83" spans="1:16" ht="13.2" x14ac:dyDescent="0.25">
      <c r="A83" s="45"/>
      <c r="B83" s="199"/>
      <c r="C83" s="200"/>
      <c r="D83" s="46"/>
      <c r="E83" s="199"/>
      <c r="F83" s="200"/>
      <c r="G83" s="57"/>
      <c r="H83" s="201"/>
      <c r="I83" s="202"/>
      <c r="J83" s="203"/>
      <c r="K83" s="203"/>
      <c r="L83" s="203"/>
      <c r="M83" s="204"/>
      <c r="N83" s="205"/>
      <c r="O83" s="205"/>
      <c r="P83" s="205"/>
    </row>
    <row r="84" spans="1:16" ht="13.2" x14ac:dyDescent="0.25">
      <c r="A84" s="45"/>
      <c r="B84" s="199"/>
      <c r="C84" s="200"/>
      <c r="D84" s="46"/>
      <c r="E84" s="199"/>
      <c r="F84" s="200"/>
      <c r="G84" s="57"/>
      <c r="H84" s="201"/>
      <c r="I84" s="202"/>
      <c r="J84" s="203"/>
      <c r="K84" s="203"/>
      <c r="L84" s="203"/>
      <c r="M84" s="204"/>
      <c r="N84" s="205"/>
      <c r="O84" s="205"/>
      <c r="P84" s="205"/>
    </row>
    <row r="85" spans="1:16" ht="13.2" x14ac:dyDescent="0.25">
      <c r="A85" s="45"/>
      <c r="B85" s="199"/>
      <c r="C85" s="200"/>
      <c r="D85" s="46"/>
      <c r="E85" s="199"/>
      <c r="F85" s="200"/>
      <c r="G85" s="57"/>
      <c r="H85" s="201"/>
      <c r="I85" s="202"/>
      <c r="J85" s="203"/>
      <c r="K85" s="203"/>
      <c r="L85" s="203"/>
      <c r="M85" s="204"/>
      <c r="N85" s="205"/>
      <c r="O85" s="205"/>
      <c r="P85" s="205"/>
    </row>
    <row r="86" spans="1:16" ht="13.2" x14ac:dyDescent="0.25">
      <c r="A86" s="45"/>
      <c r="B86" s="199"/>
      <c r="C86" s="200"/>
      <c r="D86" s="46"/>
      <c r="E86" s="199"/>
      <c r="F86" s="200"/>
      <c r="G86" s="57"/>
      <c r="H86" s="201"/>
      <c r="I86" s="202"/>
      <c r="J86" s="203"/>
      <c r="K86" s="203"/>
      <c r="L86" s="203"/>
      <c r="M86" s="204"/>
      <c r="N86" s="205"/>
      <c r="O86" s="205"/>
      <c r="P86" s="205"/>
    </row>
    <row r="87" spans="1:16" ht="13.2" x14ac:dyDescent="0.25">
      <c r="A87" s="45"/>
      <c r="B87" s="199"/>
      <c r="C87" s="200"/>
      <c r="D87" s="46"/>
      <c r="E87" s="199"/>
      <c r="F87" s="200"/>
      <c r="G87" s="57"/>
      <c r="H87" s="201"/>
      <c r="I87" s="202"/>
      <c r="J87" s="203"/>
      <c r="K87" s="203"/>
      <c r="L87" s="203"/>
      <c r="M87" s="204"/>
      <c r="N87" s="205"/>
      <c r="O87" s="205"/>
      <c r="P87" s="205"/>
    </row>
    <row r="88" spans="1:16" ht="13.2" x14ac:dyDescent="0.25">
      <c r="A88" s="45"/>
      <c r="B88" s="199"/>
      <c r="C88" s="200"/>
      <c r="D88" s="46"/>
      <c r="E88" s="199"/>
      <c r="F88" s="200"/>
      <c r="G88" s="57"/>
      <c r="H88" s="201"/>
      <c r="I88" s="202"/>
      <c r="J88" s="203"/>
      <c r="K88" s="203"/>
      <c r="L88" s="203"/>
      <c r="M88" s="204"/>
      <c r="N88" s="205"/>
      <c r="O88" s="205"/>
      <c r="P88" s="205"/>
    </row>
    <row r="89" spans="1:16" ht="13.2" x14ac:dyDescent="0.25">
      <c r="A89" s="45"/>
      <c r="B89" s="199"/>
      <c r="C89" s="200"/>
      <c r="D89" s="46"/>
      <c r="E89" s="199"/>
      <c r="F89" s="200"/>
      <c r="G89" s="57"/>
      <c r="H89" s="201"/>
      <c r="I89" s="202"/>
      <c r="J89" s="203"/>
      <c r="K89" s="203"/>
      <c r="L89" s="203"/>
      <c r="M89" s="204"/>
      <c r="N89" s="205"/>
      <c r="O89" s="205"/>
      <c r="P89" s="205"/>
    </row>
    <row r="90" spans="1:16" ht="13.2" x14ac:dyDescent="0.25">
      <c r="A90" s="45"/>
      <c r="B90" s="199"/>
      <c r="C90" s="200"/>
      <c r="D90" s="46"/>
      <c r="E90" s="199"/>
      <c r="F90" s="200"/>
      <c r="G90" s="57"/>
      <c r="H90" s="201"/>
      <c r="I90" s="202"/>
      <c r="J90" s="203"/>
      <c r="K90" s="203"/>
      <c r="L90" s="203"/>
      <c r="M90" s="204"/>
      <c r="N90" s="205"/>
      <c r="O90" s="205"/>
      <c r="P90" s="205"/>
    </row>
    <row r="91" spans="1:16" ht="13.2" x14ac:dyDescent="0.25">
      <c r="A91" s="45"/>
      <c r="B91" s="199"/>
      <c r="C91" s="200"/>
      <c r="D91" s="46"/>
      <c r="E91" s="199"/>
      <c r="F91" s="200"/>
      <c r="G91" s="57"/>
      <c r="H91" s="201"/>
      <c r="I91" s="202"/>
      <c r="J91" s="203"/>
      <c r="K91" s="203"/>
      <c r="L91" s="203"/>
      <c r="M91" s="204"/>
      <c r="N91" s="205"/>
      <c r="O91" s="205"/>
      <c r="P91" s="205"/>
    </row>
    <row r="92" spans="1:16" ht="13.2" x14ac:dyDescent="0.25">
      <c r="A92" s="45"/>
      <c r="B92" s="199"/>
      <c r="C92" s="200"/>
      <c r="D92" s="46"/>
      <c r="E92" s="199"/>
      <c r="F92" s="200"/>
      <c r="G92" s="57"/>
      <c r="H92" s="201"/>
      <c r="I92" s="202"/>
      <c r="J92" s="203"/>
      <c r="K92" s="203"/>
      <c r="L92" s="203"/>
      <c r="M92" s="204"/>
      <c r="N92" s="205"/>
      <c r="O92" s="205"/>
      <c r="P92" s="205"/>
    </row>
    <row r="93" spans="1:16" ht="13.2" x14ac:dyDescent="0.25">
      <c r="A93" s="45"/>
      <c r="B93" s="199"/>
      <c r="C93" s="200"/>
      <c r="D93" s="46"/>
      <c r="E93" s="199"/>
      <c r="F93" s="200"/>
      <c r="G93" s="57"/>
      <c r="H93" s="201"/>
      <c r="I93" s="202"/>
      <c r="J93" s="203"/>
      <c r="K93" s="203"/>
      <c r="L93" s="203"/>
      <c r="M93" s="204"/>
      <c r="N93" s="205"/>
      <c r="O93" s="205"/>
      <c r="P93" s="205"/>
    </row>
    <row r="94" spans="1:16" ht="13.2" x14ac:dyDescent="0.25">
      <c r="A94" s="45"/>
      <c r="B94" s="199"/>
      <c r="C94" s="200"/>
      <c r="D94" s="46"/>
      <c r="E94" s="199"/>
      <c r="F94" s="200"/>
      <c r="G94" s="57"/>
      <c r="H94" s="201"/>
      <c r="I94" s="202"/>
      <c r="J94" s="203"/>
      <c r="K94" s="203"/>
      <c r="L94" s="203"/>
      <c r="M94" s="204"/>
      <c r="N94" s="205"/>
      <c r="O94" s="205"/>
      <c r="P94" s="205"/>
    </row>
    <row r="95" spans="1:16" ht="13.2" x14ac:dyDescent="0.25">
      <c r="A95" s="45"/>
      <c r="B95" s="199"/>
      <c r="C95" s="200"/>
      <c r="D95" s="46"/>
      <c r="E95" s="199"/>
      <c r="F95" s="200"/>
      <c r="G95" s="57"/>
      <c r="H95" s="201"/>
      <c r="I95" s="202"/>
      <c r="J95" s="203"/>
      <c r="K95" s="203"/>
      <c r="L95" s="203"/>
      <c r="M95" s="204"/>
      <c r="N95" s="205"/>
      <c r="O95" s="205"/>
      <c r="P95" s="205"/>
    </row>
    <row r="96" spans="1:16" ht="13.2" x14ac:dyDescent="0.25">
      <c r="A96" s="45"/>
      <c r="B96" s="199"/>
      <c r="C96" s="200"/>
      <c r="D96" s="46"/>
      <c r="E96" s="199"/>
      <c r="F96" s="200"/>
      <c r="G96" s="57"/>
      <c r="H96" s="201"/>
      <c r="I96" s="202"/>
      <c r="J96" s="203"/>
      <c r="K96" s="203"/>
      <c r="L96" s="203"/>
      <c r="M96" s="204"/>
      <c r="N96" s="205"/>
      <c r="O96" s="205"/>
      <c r="P96" s="205"/>
    </row>
    <row r="97" spans="1:16" ht="13.2" x14ac:dyDescent="0.25">
      <c r="A97" s="45"/>
      <c r="B97" s="199"/>
      <c r="C97" s="200"/>
      <c r="D97" s="46"/>
      <c r="E97" s="199"/>
      <c r="F97" s="200"/>
      <c r="G97" s="57"/>
      <c r="H97" s="201"/>
      <c r="I97" s="202"/>
      <c r="J97" s="203"/>
      <c r="K97" s="203"/>
      <c r="L97" s="203"/>
      <c r="M97" s="204"/>
      <c r="N97" s="205"/>
      <c r="O97" s="205"/>
      <c r="P97" s="205"/>
    </row>
    <row r="98" spans="1:16" ht="13.2" x14ac:dyDescent="0.25">
      <c r="A98" s="45"/>
      <c r="B98" s="199"/>
      <c r="C98" s="200"/>
      <c r="D98" s="46"/>
      <c r="E98" s="199"/>
      <c r="F98" s="200"/>
      <c r="G98" s="57"/>
      <c r="H98" s="201"/>
      <c r="I98" s="202"/>
      <c r="J98" s="203"/>
      <c r="K98" s="203"/>
      <c r="L98" s="203"/>
      <c r="M98" s="204"/>
      <c r="N98" s="205"/>
      <c r="O98" s="205"/>
      <c r="P98" s="205"/>
    </row>
    <row r="99" spans="1:16" ht="13.2" x14ac:dyDescent="0.25">
      <c r="A99" s="45"/>
      <c r="B99" s="199"/>
      <c r="C99" s="200"/>
      <c r="D99" s="46"/>
      <c r="E99" s="199"/>
      <c r="F99" s="200"/>
      <c r="G99" s="57"/>
      <c r="H99" s="201"/>
      <c r="I99" s="202"/>
      <c r="J99" s="203"/>
      <c r="K99" s="203"/>
      <c r="L99" s="203"/>
      <c r="M99" s="204"/>
      <c r="N99" s="205"/>
      <c r="O99" s="205"/>
      <c r="P99" s="205"/>
    </row>
    <row r="100" spans="1:16" ht="13.2" x14ac:dyDescent="0.25">
      <c r="A100" s="45"/>
      <c r="B100" s="199"/>
      <c r="C100" s="200"/>
      <c r="D100" s="46"/>
      <c r="E100" s="199"/>
      <c r="F100" s="200"/>
      <c r="G100" s="57"/>
      <c r="H100" s="201"/>
      <c r="I100" s="202"/>
      <c r="J100" s="203"/>
      <c r="K100" s="203"/>
      <c r="L100" s="203"/>
      <c r="M100" s="204"/>
      <c r="N100" s="205"/>
      <c r="O100" s="205"/>
      <c r="P100" s="205"/>
    </row>
    <row r="101" spans="1:16" ht="13.2" x14ac:dyDescent="0.25">
      <c r="A101" s="45"/>
      <c r="B101" s="199"/>
      <c r="C101" s="200"/>
      <c r="D101" s="46"/>
      <c r="E101" s="199"/>
      <c r="F101" s="200"/>
      <c r="G101" s="57"/>
      <c r="H101" s="201"/>
      <c r="I101" s="202"/>
      <c r="J101" s="203"/>
      <c r="K101" s="203"/>
      <c r="L101" s="203"/>
      <c r="M101" s="204"/>
      <c r="N101" s="205"/>
      <c r="O101" s="205"/>
      <c r="P101" s="205"/>
    </row>
    <row r="102" spans="1:16" ht="13.2" x14ac:dyDescent="0.25">
      <c r="A102" s="45"/>
      <c r="B102" s="199"/>
      <c r="C102" s="200"/>
      <c r="D102" s="46"/>
      <c r="E102" s="199"/>
      <c r="F102" s="200"/>
      <c r="G102" s="57"/>
      <c r="H102" s="201"/>
      <c r="I102" s="202"/>
      <c r="J102" s="203"/>
      <c r="K102" s="203"/>
      <c r="L102" s="203"/>
      <c r="M102" s="204"/>
      <c r="N102" s="205"/>
      <c r="O102" s="205"/>
      <c r="P102" s="205"/>
    </row>
    <row r="103" spans="1:16" ht="13.2" x14ac:dyDescent="0.25">
      <c r="A103" s="45"/>
      <c r="B103" s="199"/>
      <c r="C103" s="200"/>
      <c r="D103" s="46"/>
      <c r="E103" s="199"/>
      <c r="F103" s="200"/>
      <c r="G103" s="57"/>
      <c r="H103" s="201"/>
      <c r="I103" s="202"/>
      <c r="J103" s="203"/>
      <c r="K103" s="203"/>
      <c r="L103" s="203"/>
      <c r="M103" s="204"/>
      <c r="N103" s="205"/>
      <c r="O103" s="205"/>
      <c r="P103" s="205"/>
    </row>
    <row r="104" spans="1:16" ht="13.2" x14ac:dyDescent="0.25">
      <c r="A104" s="45"/>
      <c r="B104" s="199"/>
      <c r="C104" s="200"/>
      <c r="D104" s="46"/>
      <c r="E104" s="199"/>
      <c r="F104" s="200"/>
      <c r="G104" s="57"/>
      <c r="H104" s="201"/>
      <c r="I104" s="202"/>
      <c r="J104" s="203"/>
      <c r="K104" s="203"/>
      <c r="L104" s="203"/>
      <c r="M104" s="204"/>
      <c r="N104" s="205"/>
      <c r="O104" s="205"/>
      <c r="P104" s="205"/>
    </row>
    <row r="105" spans="1:16" ht="13.2" x14ac:dyDescent="0.25">
      <c r="A105" s="45"/>
      <c r="B105" s="199"/>
      <c r="C105" s="200"/>
      <c r="D105" s="46"/>
      <c r="E105" s="199"/>
      <c r="F105" s="200"/>
      <c r="G105" s="57"/>
      <c r="H105" s="201"/>
      <c r="I105" s="202"/>
      <c r="J105" s="203"/>
      <c r="K105" s="203"/>
      <c r="L105" s="203"/>
      <c r="M105" s="204"/>
      <c r="N105" s="205"/>
      <c r="O105" s="205"/>
      <c r="P105" s="205"/>
    </row>
    <row r="106" spans="1:16" ht="13.2" x14ac:dyDescent="0.25">
      <c r="A106" s="45"/>
      <c r="B106" s="199"/>
      <c r="C106" s="200"/>
      <c r="D106" s="46"/>
      <c r="E106" s="199"/>
      <c r="F106" s="200"/>
      <c r="G106" s="57"/>
      <c r="H106" s="201"/>
      <c r="I106" s="202"/>
      <c r="J106" s="203"/>
      <c r="K106" s="203"/>
      <c r="L106" s="203"/>
      <c r="M106" s="204"/>
      <c r="N106" s="205"/>
      <c r="O106" s="205"/>
      <c r="P106" s="205"/>
    </row>
    <row r="107" spans="1:16" ht="13.2" x14ac:dyDescent="0.25">
      <c r="A107" s="45"/>
      <c r="B107" s="199"/>
      <c r="C107" s="200"/>
      <c r="D107" s="46"/>
      <c r="E107" s="199"/>
      <c r="F107" s="200"/>
      <c r="G107" s="57"/>
      <c r="H107" s="201"/>
      <c r="I107" s="202"/>
      <c r="J107" s="203"/>
      <c r="K107" s="203"/>
      <c r="L107" s="203"/>
      <c r="M107" s="204"/>
      <c r="N107" s="205"/>
      <c r="O107" s="205"/>
      <c r="P107" s="205"/>
    </row>
    <row r="108" spans="1:16" ht="13.2" x14ac:dyDescent="0.25">
      <c r="A108" s="45"/>
      <c r="B108" s="199"/>
      <c r="C108" s="200"/>
      <c r="D108" s="46"/>
      <c r="E108" s="199"/>
      <c r="F108" s="200"/>
      <c r="G108" s="57"/>
      <c r="H108" s="201"/>
      <c r="I108" s="202"/>
      <c r="J108" s="203"/>
      <c r="K108" s="203"/>
      <c r="L108" s="203"/>
      <c r="M108" s="204"/>
      <c r="N108" s="205"/>
      <c r="O108" s="205"/>
      <c r="P108" s="205"/>
    </row>
    <row r="109" spans="1:16" ht="13.2" x14ac:dyDescent="0.25">
      <c r="A109" s="45"/>
      <c r="B109" s="199"/>
      <c r="C109" s="200"/>
      <c r="D109" s="46"/>
      <c r="E109" s="199"/>
      <c r="F109" s="200"/>
      <c r="G109" s="57"/>
      <c r="H109" s="201"/>
      <c r="I109" s="202"/>
      <c r="J109" s="203"/>
      <c r="K109" s="203"/>
      <c r="L109" s="203"/>
      <c r="M109" s="204"/>
      <c r="N109" s="205"/>
      <c r="O109" s="205"/>
      <c r="P109" s="205"/>
    </row>
    <row r="110" spans="1:16" ht="13.2" x14ac:dyDescent="0.25">
      <c r="A110" s="45"/>
      <c r="B110" s="199"/>
      <c r="C110" s="200"/>
      <c r="D110" s="46"/>
      <c r="E110" s="199"/>
      <c r="F110" s="200"/>
      <c r="G110" s="57"/>
      <c r="H110" s="201"/>
      <c r="I110" s="202"/>
      <c r="J110" s="203"/>
      <c r="K110" s="203"/>
      <c r="L110" s="203"/>
      <c r="M110" s="204"/>
      <c r="N110" s="205"/>
      <c r="O110" s="205"/>
      <c r="P110" s="205"/>
    </row>
    <row r="111" spans="1:16" ht="13.2" x14ac:dyDescent="0.25">
      <c r="A111" s="45"/>
      <c r="B111" s="199"/>
      <c r="C111" s="200"/>
      <c r="D111" s="46"/>
      <c r="E111" s="199"/>
      <c r="F111" s="200"/>
      <c r="G111" s="57"/>
      <c r="H111" s="201"/>
      <c r="I111" s="202"/>
      <c r="J111" s="203"/>
      <c r="K111" s="203"/>
      <c r="L111" s="203"/>
      <c r="M111" s="204"/>
      <c r="N111" s="205"/>
      <c r="O111" s="205"/>
      <c r="P111" s="205"/>
    </row>
    <row r="112" spans="1:16" ht="13.2" x14ac:dyDescent="0.25">
      <c r="A112" s="45"/>
      <c r="B112" s="199"/>
      <c r="C112" s="200"/>
      <c r="D112" s="46"/>
      <c r="E112" s="199"/>
      <c r="F112" s="200"/>
      <c r="G112" s="57"/>
      <c r="H112" s="201"/>
      <c r="I112" s="202"/>
      <c r="J112" s="203"/>
      <c r="K112" s="203"/>
      <c r="L112" s="203"/>
      <c r="M112" s="204"/>
      <c r="N112" s="205"/>
      <c r="O112" s="205"/>
      <c r="P112" s="205"/>
    </row>
    <row r="113" spans="1:16" ht="13.2" x14ac:dyDescent="0.25">
      <c r="A113" s="45"/>
      <c r="B113" s="199"/>
      <c r="C113" s="200"/>
      <c r="D113" s="46"/>
      <c r="E113" s="199"/>
      <c r="F113" s="200"/>
      <c r="G113" s="57"/>
      <c r="H113" s="201"/>
      <c r="I113" s="202"/>
      <c r="J113" s="203"/>
      <c r="K113" s="203"/>
      <c r="L113" s="203"/>
      <c r="M113" s="204"/>
      <c r="N113" s="205"/>
      <c r="O113" s="205"/>
      <c r="P113" s="205"/>
    </row>
    <row r="114" spans="1:16" ht="13.2" x14ac:dyDescent="0.25">
      <c r="A114" s="45"/>
      <c r="B114" s="199"/>
      <c r="C114" s="200"/>
      <c r="D114" s="46"/>
      <c r="E114" s="199"/>
      <c r="F114" s="200"/>
      <c r="G114" s="57"/>
      <c r="H114" s="201"/>
      <c r="I114" s="202"/>
      <c r="J114" s="203"/>
      <c r="K114" s="203"/>
      <c r="L114" s="203"/>
      <c r="M114" s="204"/>
      <c r="N114" s="205"/>
      <c r="O114" s="205"/>
      <c r="P114" s="205"/>
    </row>
    <row r="115" spans="1:16" ht="13.2" x14ac:dyDescent="0.25">
      <c r="A115" s="45"/>
      <c r="B115" s="199"/>
      <c r="C115" s="200"/>
      <c r="D115" s="46"/>
      <c r="E115" s="199"/>
      <c r="F115" s="200"/>
      <c r="G115" s="57"/>
      <c r="H115" s="201"/>
      <c r="I115" s="202"/>
      <c r="J115" s="203"/>
      <c r="K115" s="203"/>
      <c r="L115" s="203"/>
      <c r="M115" s="204"/>
      <c r="N115" s="205"/>
      <c r="O115" s="205"/>
      <c r="P115" s="205"/>
    </row>
    <row r="116" spans="1:16" ht="13.2" x14ac:dyDescent="0.25">
      <c r="A116" s="45"/>
      <c r="B116" s="199"/>
      <c r="C116" s="200"/>
      <c r="D116" s="46"/>
      <c r="E116" s="199"/>
      <c r="F116" s="200"/>
      <c r="G116" s="57"/>
      <c r="H116" s="201"/>
      <c r="I116" s="202"/>
      <c r="J116" s="203"/>
      <c r="K116" s="203"/>
      <c r="L116" s="203"/>
      <c r="M116" s="204"/>
      <c r="N116" s="205"/>
      <c r="O116" s="205"/>
      <c r="P116" s="205"/>
    </row>
    <row r="117" spans="1:16" ht="13.2" x14ac:dyDescent="0.25">
      <c r="A117" s="45"/>
      <c r="B117" s="199"/>
      <c r="C117" s="200"/>
      <c r="D117" s="46"/>
      <c r="E117" s="199"/>
      <c r="F117" s="200"/>
      <c r="G117" s="57"/>
      <c r="H117" s="201"/>
      <c r="I117" s="202"/>
      <c r="J117" s="203"/>
      <c r="K117" s="203"/>
      <c r="L117" s="203"/>
      <c r="M117" s="204"/>
      <c r="N117" s="205"/>
      <c r="O117" s="205"/>
      <c r="P117" s="205"/>
    </row>
    <row r="118" spans="1:16" ht="13.2" x14ac:dyDescent="0.25">
      <c r="A118" s="45"/>
      <c r="B118" s="199"/>
      <c r="C118" s="200"/>
      <c r="D118" s="46"/>
      <c r="E118" s="199"/>
      <c r="F118" s="200"/>
      <c r="G118" s="57"/>
      <c r="H118" s="201"/>
      <c r="I118" s="202"/>
      <c r="J118" s="203"/>
      <c r="K118" s="203"/>
      <c r="L118" s="203"/>
      <c r="M118" s="204"/>
      <c r="N118" s="205"/>
      <c r="O118" s="205"/>
      <c r="P118" s="205"/>
    </row>
    <row r="119" spans="1:16" ht="13.2" x14ac:dyDescent="0.25">
      <c r="A119" s="45"/>
      <c r="B119" s="199"/>
      <c r="C119" s="200"/>
      <c r="D119" s="46"/>
      <c r="E119" s="199"/>
      <c r="F119" s="200"/>
      <c r="G119" s="57"/>
      <c r="H119" s="201"/>
      <c r="I119" s="202"/>
      <c r="J119" s="203"/>
      <c r="K119" s="203"/>
      <c r="L119" s="203"/>
      <c r="M119" s="204"/>
      <c r="N119" s="205"/>
      <c r="O119" s="205"/>
      <c r="P119" s="205"/>
    </row>
    <row r="120" spans="1:16" ht="13.2" x14ac:dyDescent="0.25">
      <c r="A120" s="45"/>
      <c r="B120" s="199"/>
      <c r="C120" s="200"/>
      <c r="D120" s="46"/>
      <c r="E120" s="199"/>
      <c r="F120" s="200"/>
      <c r="G120" s="57"/>
      <c r="H120" s="201"/>
      <c r="I120" s="202"/>
      <c r="J120" s="203"/>
      <c r="K120" s="203"/>
      <c r="L120" s="203"/>
      <c r="M120" s="204"/>
      <c r="N120" s="205"/>
      <c r="O120" s="205"/>
      <c r="P120" s="205"/>
    </row>
    <row r="121" spans="1:16" ht="13.2" x14ac:dyDescent="0.25">
      <c r="A121" s="45"/>
      <c r="B121" s="199"/>
      <c r="C121" s="200"/>
      <c r="D121" s="46"/>
      <c r="E121" s="199"/>
      <c r="F121" s="200"/>
      <c r="G121" s="57"/>
      <c r="H121" s="201"/>
      <c r="I121" s="202"/>
      <c r="J121" s="203"/>
      <c r="K121" s="203"/>
      <c r="L121" s="203"/>
      <c r="M121" s="204"/>
      <c r="N121" s="205"/>
      <c r="O121" s="205"/>
      <c r="P121" s="205"/>
    </row>
    <row r="122" spans="1:16" ht="13.2" x14ac:dyDescent="0.25">
      <c r="A122" s="45"/>
      <c r="B122" s="199"/>
      <c r="C122" s="200"/>
      <c r="D122" s="46"/>
      <c r="E122" s="199"/>
      <c r="F122" s="200"/>
      <c r="G122" s="57"/>
      <c r="H122" s="201"/>
      <c r="I122" s="202"/>
      <c r="J122" s="203"/>
      <c r="K122" s="203"/>
      <c r="L122" s="203"/>
      <c r="M122" s="204"/>
      <c r="N122" s="205"/>
      <c r="O122" s="205"/>
      <c r="P122" s="205"/>
    </row>
    <row r="123" spans="1:16" ht="13.2" x14ac:dyDescent="0.25">
      <c r="A123" s="45"/>
      <c r="B123" s="199"/>
      <c r="C123" s="200"/>
      <c r="D123" s="46"/>
      <c r="E123" s="199"/>
      <c r="F123" s="200"/>
      <c r="G123" s="57"/>
      <c r="H123" s="201"/>
      <c r="I123" s="202"/>
      <c r="J123" s="203"/>
      <c r="K123" s="203"/>
      <c r="L123" s="203"/>
      <c r="M123" s="204"/>
      <c r="N123" s="205"/>
      <c r="O123" s="205"/>
      <c r="P123" s="205"/>
    </row>
    <row r="124" spans="1:16" ht="13.2" x14ac:dyDescent="0.25">
      <c r="A124" s="45"/>
      <c r="B124" s="199"/>
      <c r="C124" s="200"/>
      <c r="D124" s="46"/>
      <c r="E124" s="199"/>
      <c r="F124" s="200"/>
      <c r="G124" s="57"/>
      <c r="H124" s="201"/>
      <c r="I124" s="202"/>
      <c r="J124" s="203"/>
      <c r="K124" s="203"/>
      <c r="L124" s="203"/>
      <c r="M124" s="204"/>
      <c r="N124" s="205"/>
      <c r="O124" s="205"/>
      <c r="P124" s="205"/>
    </row>
    <row r="125" spans="1:16" ht="13.2" x14ac:dyDescent="0.25">
      <c r="A125" s="45"/>
      <c r="B125" s="199"/>
      <c r="C125" s="200"/>
      <c r="D125" s="46"/>
      <c r="E125" s="199"/>
      <c r="F125" s="200"/>
      <c r="G125" s="57"/>
      <c r="H125" s="201"/>
      <c r="I125" s="202"/>
      <c r="J125" s="203"/>
      <c r="K125" s="203"/>
      <c r="L125" s="203"/>
      <c r="M125" s="204"/>
      <c r="N125" s="205"/>
      <c r="O125" s="205"/>
      <c r="P125" s="205"/>
    </row>
    <row r="126" spans="1:16" ht="13.2" x14ac:dyDescent="0.25">
      <c r="A126" s="45"/>
      <c r="B126" s="199"/>
      <c r="C126" s="200"/>
      <c r="D126" s="46"/>
      <c r="E126" s="199"/>
      <c r="F126" s="200"/>
      <c r="G126" s="57"/>
      <c r="H126" s="201"/>
      <c r="I126" s="202"/>
      <c r="J126" s="203"/>
      <c r="K126" s="203"/>
      <c r="L126" s="203"/>
      <c r="M126" s="204"/>
      <c r="N126" s="205"/>
      <c r="O126" s="205"/>
      <c r="P126" s="205"/>
    </row>
    <row r="127" spans="1:16" ht="13.2" x14ac:dyDescent="0.25">
      <c r="A127" s="45"/>
      <c r="B127" s="199"/>
      <c r="C127" s="200"/>
      <c r="D127" s="46"/>
      <c r="E127" s="199"/>
      <c r="F127" s="200"/>
      <c r="G127" s="57"/>
      <c r="H127" s="201"/>
      <c r="I127" s="202"/>
      <c r="J127" s="203"/>
      <c r="K127" s="203"/>
      <c r="L127" s="203"/>
      <c r="M127" s="204"/>
      <c r="N127" s="205"/>
      <c r="O127" s="205"/>
      <c r="P127" s="205"/>
    </row>
    <row r="128" spans="1:16" ht="13.2" x14ac:dyDescent="0.25">
      <c r="A128" s="45"/>
      <c r="B128" s="199"/>
      <c r="C128" s="200"/>
      <c r="D128" s="46"/>
      <c r="E128" s="199"/>
      <c r="F128" s="200"/>
      <c r="G128" s="57"/>
      <c r="H128" s="201"/>
      <c r="I128" s="202"/>
      <c r="J128" s="203"/>
      <c r="K128" s="203"/>
      <c r="L128" s="203"/>
      <c r="M128" s="204"/>
      <c r="N128" s="205"/>
      <c r="O128" s="205"/>
      <c r="P128" s="205"/>
    </row>
    <row r="129" spans="1:16" ht="13.2" x14ac:dyDescent="0.25">
      <c r="A129" s="45"/>
      <c r="B129" s="199"/>
      <c r="C129" s="200"/>
      <c r="D129" s="46"/>
      <c r="E129" s="199"/>
      <c r="F129" s="200"/>
      <c r="G129" s="57"/>
      <c r="H129" s="201"/>
      <c r="I129" s="202"/>
      <c r="J129" s="203"/>
      <c r="K129" s="203"/>
      <c r="L129" s="203"/>
      <c r="M129" s="204"/>
      <c r="N129" s="205"/>
      <c r="O129" s="205"/>
      <c r="P129" s="205"/>
    </row>
    <row r="130" spans="1:16" ht="13.2" x14ac:dyDescent="0.25">
      <c r="A130" s="45"/>
      <c r="B130" s="199"/>
      <c r="C130" s="200"/>
      <c r="D130" s="46"/>
      <c r="E130" s="199"/>
      <c r="F130" s="200"/>
      <c r="G130" s="57"/>
      <c r="H130" s="201"/>
      <c r="I130" s="202"/>
      <c r="J130" s="203"/>
      <c r="K130" s="203"/>
      <c r="L130" s="203"/>
      <c r="M130" s="204"/>
      <c r="N130" s="205"/>
      <c r="O130" s="205"/>
      <c r="P130" s="205"/>
    </row>
    <row r="131" spans="1:16" ht="13.2" x14ac:dyDescent="0.25">
      <c r="A131" s="45"/>
      <c r="B131" s="199"/>
      <c r="C131" s="200"/>
      <c r="D131" s="46"/>
      <c r="E131" s="199"/>
      <c r="F131" s="200"/>
      <c r="G131" s="57"/>
      <c r="H131" s="201"/>
      <c r="I131" s="202"/>
      <c r="J131" s="203"/>
      <c r="K131" s="203"/>
      <c r="L131" s="203"/>
      <c r="M131" s="204"/>
      <c r="N131" s="205"/>
      <c r="O131" s="205"/>
      <c r="P131" s="205"/>
    </row>
    <row r="132" spans="1:16" ht="13.2" x14ac:dyDescent="0.25">
      <c r="A132" s="45"/>
      <c r="B132" s="199"/>
      <c r="C132" s="200"/>
      <c r="D132" s="46"/>
      <c r="E132" s="199"/>
      <c r="F132" s="200"/>
      <c r="G132" s="57"/>
      <c r="H132" s="201"/>
      <c r="I132" s="202"/>
      <c r="J132" s="203"/>
      <c r="K132" s="203"/>
      <c r="L132" s="203"/>
      <c r="M132" s="204"/>
      <c r="N132" s="205"/>
      <c r="O132" s="205"/>
      <c r="P132" s="205"/>
    </row>
    <row r="133" spans="1:16" ht="13.2" x14ac:dyDescent="0.25">
      <c r="A133" s="45"/>
      <c r="B133" s="199"/>
      <c r="C133" s="200"/>
      <c r="D133" s="46"/>
      <c r="E133" s="199"/>
      <c r="F133" s="200"/>
      <c r="G133" s="57"/>
      <c r="H133" s="201"/>
      <c r="I133" s="202"/>
      <c r="J133" s="203"/>
      <c r="K133" s="203"/>
      <c r="L133" s="203"/>
      <c r="M133" s="204"/>
      <c r="N133" s="205"/>
      <c r="O133" s="205"/>
      <c r="P133" s="205"/>
    </row>
    <row r="134" spans="1:16" ht="13.2" x14ac:dyDescent="0.25">
      <c r="A134" s="45"/>
      <c r="B134" s="199"/>
      <c r="C134" s="200"/>
      <c r="D134" s="46"/>
      <c r="E134" s="199"/>
      <c r="F134" s="200"/>
      <c r="G134" s="57"/>
      <c r="H134" s="201"/>
      <c r="I134" s="202"/>
      <c r="J134" s="203"/>
      <c r="K134" s="203"/>
      <c r="L134" s="203"/>
      <c r="M134" s="204"/>
      <c r="N134" s="205"/>
      <c r="O134" s="205"/>
      <c r="P134" s="205"/>
    </row>
    <row r="135" spans="1:16" ht="13.2" x14ac:dyDescent="0.25">
      <c r="A135" s="45"/>
      <c r="B135" s="199"/>
      <c r="C135" s="200"/>
      <c r="D135" s="46"/>
      <c r="E135" s="199"/>
      <c r="F135" s="200"/>
      <c r="G135" s="57"/>
      <c r="H135" s="201"/>
      <c r="I135" s="202"/>
      <c r="J135" s="203"/>
      <c r="K135" s="203"/>
      <c r="L135" s="203"/>
      <c r="M135" s="204"/>
      <c r="N135" s="205"/>
      <c r="O135" s="205"/>
      <c r="P135" s="205"/>
    </row>
    <row r="136" spans="1:16" ht="13.2" x14ac:dyDescent="0.25">
      <c r="A136" s="45"/>
      <c r="B136" s="199"/>
      <c r="C136" s="200"/>
      <c r="D136" s="46"/>
      <c r="E136" s="199"/>
      <c r="F136" s="200"/>
      <c r="G136" s="57"/>
      <c r="H136" s="201"/>
      <c r="I136" s="202"/>
      <c r="J136" s="203"/>
      <c r="K136" s="203"/>
      <c r="L136" s="203"/>
      <c r="M136" s="204"/>
      <c r="N136" s="205"/>
      <c r="O136" s="205"/>
      <c r="P136" s="205"/>
    </row>
    <row r="137" spans="1:16" ht="13.2" x14ac:dyDescent="0.25">
      <c r="A137" s="45"/>
      <c r="B137" s="199"/>
      <c r="C137" s="200"/>
      <c r="D137" s="46"/>
      <c r="E137" s="199"/>
      <c r="F137" s="200"/>
      <c r="G137" s="57"/>
      <c r="H137" s="201"/>
      <c r="I137" s="202"/>
      <c r="J137" s="203"/>
      <c r="K137" s="203"/>
      <c r="L137" s="203"/>
      <c r="M137" s="204"/>
      <c r="N137" s="205"/>
      <c r="O137" s="205"/>
      <c r="P137" s="205"/>
    </row>
    <row r="138" spans="1:16" ht="13.2" x14ac:dyDescent="0.25">
      <c r="A138" s="45"/>
      <c r="B138" s="199"/>
      <c r="C138" s="200"/>
      <c r="D138" s="46"/>
      <c r="E138" s="199"/>
      <c r="F138" s="200"/>
      <c r="G138" s="57"/>
      <c r="H138" s="201"/>
      <c r="I138" s="202"/>
      <c r="J138" s="203"/>
      <c r="K138" s="203"/>
      <c r="L138" s="203"/>
      <c r="M138" s="204"/>
      <c r="N138" s="205"/>
      <c r="O138" s="205"/>
      <c r="P138" s="205"/>
    </row>
    <row r="139" spans="1:16" ht="13.2" x14ac:dyDescent="0.25">
      <c r="A139" s="45"/>
      <c r="B139" s="199"/>
      <c r="C139" s="200"/>
      <c r="D139" s="46"/>
      <c r="E139" s="199"/>
      <c r="F139" s="200"/>
      <c r="G139" s="57"/>
      <c r="H139" s="201"/>
      <c r="I139" s="202"/>
      <c r="J139" s="203"/>
      <c r="K139" s="203"/>
      <c r="L139" s="203"/>
      <c r="M139" s="204"/>
      <c r="N139" s="205"/>
      <c r="O139" s="205"/>
      <c r="P139" s="205"/>
    </row>
    <row r="140" spans="1:16" ht="13.2" x14ac:dyDescent="0.25">
      <c r="A140" s="45"/>
      <c r="B140" s="199"/>
      <c r="C140" s="200"/>
      <c r="D140" s="46"/>
      <c r="E140" s="199"/>
      <c r="F140" s="200"/>
      <c r="G140" s="57"/>
      <c r="H140" s="201"/>
      <c r="I140" s="202"/>
      <c r="J140" s="203"/>
      <c r="K140" s="203"/>
      <c r="L140" s="203"/>
      <c r="M140" s="204"/>
      <c r="N140" s="205"/>
      <c r="O140" s="205"/>
      <c r="P140" s="205"/>
    </row>
    <row r="141" spans="1:16" ht="13.2" x14ac:dyDescent="0.25">
      <c r="A141" s="45"/>
      <c r="B141" s="199"/>
      <c r="C141" s="200"/>
      <c r="D141" s="46"/>
      <c r="E141" s="199"/>
      <c r="F141" s="200"/>
      <c r="G141" s="57"/>
      <c r="H141" s="201"/>
      <c r="I141" s="202"/>
      <c r="J141" s="203"/>
      <c r="K141" s="203"/>
      <c r="L141" s="203"/>
      <c r="M141" s="204"/>
      <c r="N141" s="205"/>
      <c r="O141" s="205"/>
      <c r="P141" s="205"/>
    </row>
    <row r="142" spans="1:16" ht="13.2" x14ac:dyDescent="0.25">
      <c r="A142" s="45"/>
      <c r="B142" s="199"/>
      <c r="C142" s="200"/>
      <c r="D142" s="46"/>
      <c r="E142" s="199"/>
      <c r="F142" s="200"/>
      <c r="G142" s="57"/>
      <c r="H142" s="201"/>
      <c r="I142" s="202"/>
      <c r="J142" s="203"/>
      <c r="K142" s="203"/>
      <c r="L142" s="203"/>
      <c r="M142" s="204"/>
      <c r="N142" s="205"/>
      <c r="O142" s="205"/>
      <c r="P142" s="205"/>
    </row>
    <row r="143" spans="1:16" ht="13.2" x14ac:dyDescent="0.25">
      <c r="A143" s="45"/>
      <c r="B143" s="199"/>
      <c r="C143" s="200"/>
      <c r="D143" s="46"/>
      <c r="E143" s="199"/>
      <c r="F143" s="200"/>
      <c r="G143" s="57"/>
      <c r="H143" s="201"/>
      <c r="I143" s="202"/>
      <c r="J143" s="203"/>
      <c r="K143" s="203"/>
      <c r="L143" s="203"/>
      <c r="M143" s="204"/>
      <c r="N143" s="205"/>
      <c r="O143" s="205"/>
      <c r="P143" s="205"/>
    </row>
    <row r="144" spans="1:16" ht="13.2" x14ac:dyDescent="0.25">
      <c r="A144" s="45"/>
      <c r="B144" s="199"/>
      <c r="C144" s="200"/>
      <c r="D144" s="46"/>
      <c r="E144" s="199"/>
      <c r="F144" s="200"/>
      <c r="G144" s="57"/>
      <c r="H144" s="201"/>
      <c r="I144" s="202"/>
      <c r="J144" s="203"/>
      <c r="K144" s="203"/>
      <c r="L144" s="203"/>
      <c r="M144" s="204"/>
      <c r="N144" s="205"/>
      <c r="O144" s="205"/>
      <c r="P144" s="205"/>
    </row>
    <row r="145" spans="1:16" ht="13.2" x14ac:dyDescent="0.25">
      <c r="A145" s="45"/>
      <c r="B145" s="199"/>
      <c r="C145" s="200"/>
      <c r="D145" s="46"/>
      <c r="E145" s="199"/>
      <c r="F145" s="200"/>
      <c r="G145" s="57"/>
      <c r="H145" s="201"/>
      <c r="I145" s="202"/>
      <c r="J145" s="203"/>
      <c r="K145" s="203"/>
      <c r="L145" s="203"/>
      <c r="M145" s="204"/>
      <c r="N145" s="205"/>
      <c r="O145" s="205"/>
      <c r="P145" s="205"/>
    </row>
    <row r="146" spans="1:16" ht="13.2" x14ac:dyDescent="0.25">
      <c r="A146" s="45"/>
      <c r="B146" s="199"/>
      <c r="C146" s="200"/>
      <c r="D146" s="46"/>
      <c r="E146" s="199"/>
      <c r="F146" s="200"/>
      <c r="G146" s="57"/>
      <c r="H146" s="201"/>
      <c r="I146" s="202"/>
      <c r="J146" s="203"/>
      <c r="K146" s="203"/>
      <c r="L146" s="203"/>
      <c r="M146" s="204"/>
      <c r="N146" s="205"/>
      <c r="O146" s="205"/>
      <c r="P146" s="205"/>
    </row>
    <row r="147" spans="1:16" ht="13.2" x14ac:dyDescent="0.25">
      <c r="A147" s="45"/>
      <c r="B147" s="199"/>
      <c r="C147" s="200"/>
      <c r="D147" s="46"/>
      <c r="E147" s="199"/>
      <c r="F147" s="200"/>
      <c r="G147" s="57"/>
      <c r="H147" s="201"/>
      <c r="I147" s="202"/>
      <c r="J147" s="203"/>
      <c r="K147" s="203"/>
      <c r="L147" s="203"/>
      <c r="M147" s="204"/>
      <c r="N147" s="205"/>
      <c r="O147" s="205"/>
      <c r="P147" s="205"/>
    </row>
    <row r="148" spans="1:16" ht="13.2" x14ac:dyDescent="0.25">
      <c r="A148" s="45"/>
      <c r="B148" s="199"/>
      <c r="C148" s="200"/>
      <c r="D148" s="46"/>
      <c r="E148" s="199"/>
      <c r="F148" s="200"/>
      <c r="G148" s="57"/>
      <c r="H148" s="201"/>
      <c r="I148" s="202"/>
      <c r="J148" s="203"/>
      <c r="K148" s="203"/>
      <c r="L148" s="203"/>
      <c r="M148" s="204"/>
      <c r="N148" s="205"/>
      <c r="O148" s="205"/>
      <c r="P148" s="205"/>
    </row>
    <row r="149" spans="1:16" ht="13.2" x14ac:dyDescent="0.25">
      <c r="A149" s="45"/>
      <c r="B149" s="199"/>
      <c r="C149" s="200"/>
      <c r="D149" s="46"/>
      <c r="E149" s="199"/>
      <c r="F149" s="200"/>
      <c r="G149" s="57"/>
      <c r="H149" s="201"/>
      <c r="I149" s="202"/>
      <c r="J149" s="203"/>
      <c r="K149" s="203"/>
      <c r="L149" s="203"/>
      <c r="M149" s="204"/>
      <c r="N149" s="205"/>
      <c r="O149" s="205"/>
      <c r="P149" s="205"/>
    </row>
    <row r="150" spans="1:16" ht="13.2" x14ac:dyDescent="0.25">
      <c r="A150" s="45"/>
      <c r="B150" s="199"/>
      <c r="C150" s="200"/>
      <c r="D150" s="46"/>
      <c r="E150" s="199"/>
      <c r="F150" s="200"/>
      <c r="G150" s="57"/>
      <c r="H150" s="201"/>
      <c r="I150" s="202"/>
      <c r="J150" s="203"/>
      <c r="K150" s="203"/>
      <c r="L150" s="203"/>
      <c r="M150" s="204"/>
      <c r="N150" s="205"/>
      <c r="O150" s="205"/>
      <c r="P150" s="205"/>
    </row>
    <row r="151" spans="1:16" ht="13.2" x14ac:dyDescent="0.25">
      <c r="A151" s="45"/>
      <c r="B151" s="199"/>
      <c r="C151" s="200"/>
      <c r="D151" s="46"/>
      <c r="E151" s="199"/>
      <c r="F151" s="200"/>
      <c r="G151" s="57"/>
      <c r="H151" s="201"/>
      <c r="I151" s="202"/>
      <c r="J151" s="203"/>
      <c r="K151" s="203"/>
      <c r="L151" s="203"/>
      <c r="M151" s="204"/>
      <c r="N151" s="205"/>
      <c r="O151" s="205"/>
      <c r="P151" s="205"/>
    </row>
    <row r="152" spans="1:16" ht="13.2" x14ac:dyDescent="0.25">
      <c r="A152" s="45"/>
      <c r="B152" s="199"/>
      <c r="C152" s="200"/>
      <c r="D152" s="46"/>
      <c r="E152" s="199"/>
      <c r="F152" s="200"/>
      <c r="G152" s="57"/>
      <c r="H152" s="201"/>
      <c r="I152" s="202"/>
      <c r="J152" s="203"/>
      <c r="K152" s="203"/>
      <c r="L152" s="203"/>
      <c r="M152" s="204"/>
      <c r="N152" s="205"/>
      <c r="O152" s="205"/>
      <c r="P152" s="205"/>
    </row>
    <row r="153" spans="1:16" ht="13.2" x14ac:dyDescent="0.25">
      <c r="A153" s="45"/>
      <c r="B153" s="199"/>
      <c r="C153" s="200"/>
      <c r="D153" s="46"/>
      <c r="E153" s="199"/>
      <c r="F153" s="200"/>
      <c r="G153" s="57"/>
      <c r="H153" s="201"/>
      <c r="I153" s="202"/>
      <c r="J153" s="203"/>
      <c r="K153" s="203"/>
      <c r="L153" s="203"/>
      <c r="M153" s="204"/>
      <c r="N153" s="205"/>
      <c r="O153" s="205"/>
      <c r="P153" s="205"/>
    </row>
    <row r="154" spans="1:16" ht="13.2" x14ac:dyDescent="0.25">
      <c r="A154" s="45"/>
      <c r="B154" s="199"/>
      <c r="C154" s="200"/>
      <c r="D154" s="46"/>
      <c r="E154" s="199"/>
      <c r="F154" s="200"/>
      <c r="G154" s="57"/>
      <c r="H154" s="201"/>
      <c r="I154" s="202"/>
      <c r="J154" s="203"/>
      <c r="K154" s="203"/>
      <c r="L154" s="203"/>
      <c r="M154" s="204"/>
      <c r="N154" s="205"/>
      <c r="O154" s="205"/>
      <c r="P154" s="205"/>
    </row>
    <row r="155" spans="1:16" ht="13.2" x14ac:dyDescent="0.25">
      <c r="A155" s="45"/>
      <c r="B155" s="199"/>
      <c r="C155" s="200"/>
      <c r="D155" s="46"/>
      <c r="E155" s="199"/>
      <c r="F155" s="200"/>
      <c r="G155" s="57"/>
      <c r="H155" s="201"/>
      <c r="I155" s="202"/>
      <c r="J155" s="203"/>
      <c r="K155" s="203"/>
      <c r="L155" s="203"/>
      <c r="M155" s="204"/>
      <c r="N155" s="205"/>
      <c r="O155" s="205"/>
      <c r="P155" s="205"/>
    </row>
    <row r="156" spans="1:16" ht="13.2" x14ac:dyDescent="0.25">
      <c r="A156" s="45"/>
      <c r="B156" s="199"/>
      <c r="C156" s="200"/>
      <c r="D156" s="46"/>
      <c r="E156" s="199"/>
      <c r="F156" s="200"/>
      <c r="G156" s="57"/>
      <c r="H156" s="201"/>
      <c r="I156" s="202"/>
      <c r="J156" s="203"/>
      <c r="K156" s="203"/>
      <c r="L156" s="203"/>
      <c r="M156" s="204"/>
      <c r="N156" s="205"/>
      <c r="O156" s="205"/>
      <c r="P156" s="205"/>
    </row>
    <row r="157" spans="1:16" ht="13.2" x14ac:dyDescent="0.25">
      <c r="A157" s="45"/>
      <c r="B157" s="199"/>
      <c r="C157" s="200"/>
      <c r="D157" s="46"/>
      <c r="E157" s="199"/>
      <c r="F157" s="200"/>
      <c r="G157" s="57"/>
      <c r="H157" s="201"/>
      <c r="I157" s="202"/>
      <c r="J157" s="203"/>
      <c r="K157" s="203"/>
      <c r="L157" s="203"/>
      <c r="M157" s="204"/>
      <c r="N157" s="205"/>
      <c r="O157" s="205"/>
      <c r="P157" s="205"/>
    </row>
    <row r="158" spans="1:16" ht="13.2" x14ac:dyDescent="0.25">
      <c r="A158" s="45"/>
      <c r="B158" s="199"/>
      <c r="C158" s="200"/>
      <c r="D158" s="46"/>
      <c r="E158" s="199"/>
      <c r="F158" s="200"/>
      <c r="G158" s="57"/>
      <c r="H158" s="201"/>
      <c r="I158" s="202"/>
      <c r="J158" s="203"/>
      <c r="K158" s="203"/>
      <c r="L158" s="203"/>
      <c r="M158" s="204"/>
      <c r="N158" s="205"/>
      <c r="O158" s="205"/>
      <c r="P158" s="205"/>
    </row>
    <row r="159" spans="1:16" ht="13.2" x14ac:dyDescent="0.25">
      <c r="A159" s="45"/>
      <c r="B159" s="199"/>
      <c r="C159" s="200"/>
      <c r="D159" s="46"/>
      <c r="E159" s="199"/>
      <c r="F159" s="200"/>
      <c r="G159" s="57"/>
      <c r="H159" s="201"/>
      <c r="I159" s="202"/>
      <c r="J159" s="203"/>
      <c r="K159" s="203"/>
      <c r="L159" s="203"/>
      <c r="M159" s="204"/>
      <c r="N159" s="205"/>
      <c r="O159" s="205"/>
      <c r="P159" s="205"/>
    </row>
    <row r="160" spans="1:16" ht="13.2" x14ac:dyDescent="0.25">
      <c r="A160" s="45"/>
      <c r="B160" s="199"/>
      <c r="C160" s="200"/>
      <c r="D160" s="46"/>
      <c r="E160" s="199"/>
      <c r="F160" s="200"/>
      <c r="G160" s="57"/>
      <c r="H160" s="201"/>
      <c r="I160" s="202"/>
      <c r="J160" s="203"/>
      <c r="K160" s="203"/>
      <c r="L160" s="203"/>
      <c r="M160" s="204"/>
      <c r="N160" s="205"/>
      <c r="O160" s="205"/>
      <c r="P160" s="205"/>
    </row>
    <row r="161" spans="1:16" ht="13.2" x14ac:dyDescent="0.25">
      <c r="A161" s="45"/>
      <c r="B161" s="199"/>
      <c r="C161" s="200"/>
      <c r="D161" s="46"/>
      <c r="E161" s="199"/>
      <c r="F161" s="200"/>
      <c r="G161" s="57"/>
      <c r="H161" s="201"/>
      <c r="I161" s="202"/>
      <c r="J161" s="203"/>
      <c r="K161" s="203"/>
      <c r="L161" s="203"/>
      <c r="M161" s="204"/>
      <c r="N161" s="205"/>
      <c r="O161" s="205"/>
      <c r="P161" s="205"/>
    </row>
    <row r="162" spans="1:16" ht="13.2" x14ac:dyDescent="0.25">
      <c r="A162" s="45"/>
      <c r="B162" s="199"/>
      <c r="C162" s="200"/>
      <c r="D162" s="46"/>
      <c r="E162" s="199"/>
      <c r="F162" s="200"/>
      <c r="G162" s="57"/>
      <c r="H162" s="201"/>
      <c r="I162" s="202"/>
      <c r="J162" s="203"/>
      <c r="K162" s="203"/>
      <c r="L162" s="203"/>
      <c r="M162" s="204"/>
      <c r="N162" s="205"/>
      <c r="O162" s="205"/>
      <c r="P162" s="205"/>
    </row>
    <row r="163" spans="1:16" ht="13.2" x14ac:dyDescent="0.25">
      <c r="A163" s="45"/>
      <c r="B163" s="199"/>
      <c r="C163" s="200"/>
      <c r="D163" s="46"/>
      <c r="E163" s="199"/>
      <c r="F163" s="200"/>
      <c r="G163" s="57"/>
      <c r="H163" s="201"/>
      <c r="I163" s="202"/>
      <c r="J163" s="203"/>
      <c r="K163" s="203"/>
      <c r="L163" s="203"/>
      <c r="M163" s="204"/>
      <c r="N163" s="205"/>
      <c r="O163" s="205"/>
      <c r="P163" s="205"/>
    </row>
    <row r="164" spans="1:16" ht="13.2" x14ac:dyDescent="0.25">
      <c r="A164" s="45"/>
      <c r="B164" s="199"/>
      <c r="C164" s="200"/>
      <c r="D164" s="46"/>
      <c r="E164" s="199"/>
      <c r="F164" s="200"/>
      <c r="G164" s="57"/>
      <c r="H164" s="201"/>
      <c r="I164" s="202"/>
      <c r="J164" s="203"/>
      <c r="K164" s="203"/>
      <c r="L164" s="203"/>
      <c r="M164" s="204"/>
      <c r="N164" s="205"/>
      <c r="O164" s="205"/>
      <c r="P164" s="205"/>
    </row>
    <row r="165" spans="1:16" ht="13.2" x14ac:dyDescent="0.25">
      <c r="A165" s="45"/>
      <c r="B165" s="199"/>
      <c r="C165" s="200"/>
      <c r="D165" s="46"/>
      <c r="E165" s="199"/>
      <c r="F165" s="200"/>
      <c r="G165" s="57"/>
      <c r="H165" s="201"/>
      <c r="I165" s="202"/>
      <c r="J165" s="203"/>
      <c r="K165" s="203"/>
      <c r="L165" s="203"/>
      <c r="M165" s="204"/>
      <c r="N165" s="205"/>
      <c r="O165" s="205"/>
      <c r="P165" s="205"/>
    </row>
    <row r="166" spans="1:16" ht="13.2" x14ac:dyDescent="0.25">
      <c r="A166" s="45"/>
      <c r="B166" s="199"/>
      <c r="C166" s="200"/>
      <c r="D166" s="46"/>
      <c r="E166" s="199"/>
      <c r="F166" s="200"/>
      <c r="G166" s="57"/>
      <c r="H166" s="201"/>
      <c r="I166" s="202"/>
      <c r="J166" s="203"/>
      <c r="K166" s="203"/>
      <c r="L166" s="203"/>
      <c r="M166" s="204"/>
      <c r="N166" s="205"/>
      <c r="O166" s="205"/>
      <c r="P166" s="205"/>
    </row>
    <row r="167" spans="1:16" ht="13.2" x14ac:dyDescent="0.25">
      <c r="A167" s="45"/>
      <c r="B167" s="199"/>
      <c r="C167" s="200"/>
      <c r="D167" s="46"/>
      <c r="E167" s="199"/>
      <c r="F167" s="200"/>
      <c r="G167" s="57"/>
      <c r="H167" s="201"/>
      <c r="I167" s="202"/>
      <c r="J167" s="203"/>
      <c r="K167" s="203"/>
      <c r="L167" s="203"/>
      <c r="M167" s="204"/>
      <c r="N167" s="205"/>
      <c r="O167" s="205"/>
      <c r="P167" s="205"/>
    </row>
    <row r="168" spans="1:16" ht="13.2" x14ac:dyDescent="0.25">
      <c r="A168" s="45"/>
      <c r="B168" s="199"/>
      <c r="C168" s="200"/>
      <c r="D168" s="46"/>
      <c r="E168" s="199"/>
      <c r="F168" s="200"/>
      <c r="G168" s="57"/>
      <c r="H168" s="201"/>
      <c r="I168" s="202"/>
      <c r="J168" s="203"/>
      <c r="K168" s="203"/>
      <c r="L168" s="203"/>
      <c r="M168" s="204"/>
      <c r="N168" s="205"/>
      <c r="O168" s="205"/>
      <c r="P168" s="205"/>
    </row>
    <row r="169" spans="1:16" ht="13.2" x14ac:dyDescent="0.25">
      <c r="A169" s="45"/>
      <c r="B169" s="199"/>
      <c r="C169" s="200"/>
      <c r="D169" s="46"/>
      <c r="E169" s="199"/>
      <c r="F169" s="200"/>
      <c r="G169" s="57"/>
      <c r="H169" s="201"/>
      <c r="I169" s="202"/>
      <c r="J169" s="203"/>
      <c r="K169" s="203"/>
      <c r="L169" s="203"/>
      <c r="M169" s="204"/>
      <c r="N169" s="205"/>
      <c r="O169" s="205"/>
      <c r="P169" s="205"/>
    </row>
    <row r="170" spans="1:16" ht="13.2" x14ac:dyDescent="0.25">
      <c r="A170" s="45"/>
      <c r="B170" s="199"/>
      <c r="C170" s="200"/>
      <c r="D170" s="46"/>
      <c r="E170" s="199"/>
      <c r="F170" s="200"/>
      <c r="G170" s="57"/>
      <c r="H170" s="201"/>
      <c r="I170" s="202"/>
      <c r="J170" s="203"/>
      <c r="K170" s="203"/>
      <c r="L170" s="203"/>
      <c r="M170" s="204"/>
      <c r="N170" s="205"/>
      <c r="O170" s="205"/>
      <c r="P170" s="205"/>
    </row>
    <row r="171" spans="1:16" ht="13.2" x14ac:dyDescent="0.25">
      <c r="A171" s="45"/>
      <c r="B171" s="199"/>
      <c r="C171" s="200"/>
      <c r="D171" s="46"/>
      <c r="E171" s="199"/>
      <c r="F171" s="200"/>
      <c r="G171" s="57"/>
      <c r="H171" s="201"/>
      <c r="I171" s="202"/>
      <c r="J171" s="203"/>
      <c r="K171" s="203"/>
      <c r="L171" s="203"/>
      <c r="M171" s="204"/>
      <c r="N171" s="205"/>
      <c r="O171" s="205"/>
      <c r="P171" s="205"/>
    </row>
    <row r="172" spans="1:16" ht="13.2" x14ac:dyDescent="0.25">
      <c r="A172" s="45"/>
      <c r="B172" s="199"/>
      <c r="C172" s="200"/>
      <c r="D172" s="46"/>
      <c r="E172" s="199"/>
      <c r="F172" s="200"/>
      <c r="G172" s="57"/>
      <c r="H172" s="201"/>
      <c r="I172" s="202"/>
      <c r="J172" s="203"/>
      <c r="K172" s="203"/>
      <c r="L172" s="203"/>
      <c r="M172" s="204"/>
      <c r="N172" s="205"/>
      <c r="O172" s="205"/>
      <c r="P172" s="205"/>
    </row>
    <row r="173" spans="1:16" ht="13.2" x14ac:dyDescent="0.25">
      <c r="A173" s="45"/>
      <c r="B173" s="199"/>
      <c r="C173" s="200"/>
      <c r="D173" s="46"/>
      <c r="E173" s="199"/>
      <c r="F173" s="200"/>
      <c r="G173" s="57"/>
      <c r="H173" s="201"/>
      <c r="I173" s="202"/>
      <c r="J173" s="203"/>
      <c r="K173" s="203"/>
      <c r="L173" s="203"/>
      <c r="M173" s="204"/>
      <c r="N173" s="205"/>
      <c r="O173" s="205"/>
      <c r="P173" s="205"/>
    </row>
    <row r="174" spans="1:16" ht="13.2" x14ac:dyDescent="0.25">
      <c r="A174" s="45"/>
      <c r="B174" s="199"/>
      <c r="C174" s="200"/>
      <c r="D174" s="46"/>
      <c r="E174" s="199"/>
      <c r="F174" s="200"/>
      <c r="G174" s="57"/>
      <c r="H174" s="201"/>
      <c r="I174" s="202"/>
      <c r="J174" s="203"/>
      <c r="K174" s="203"/>
      <c r="L174" s="203"/>
      <c r="M174" s="204"/>
      <c r="N174" s="205"/>
      <c r="O174" s="205"/>
      <c r="P174" s="205"/>
    </row>
    <row r="175" spans="1:16" ht="13.2" x14ac:dyDescent="0.25">
      <c r="A175" s="45"/>
      <c r="B175" s="199"/>
      <c r="C175" s="200"/>
      <c r="D175" s="46"/>
      <c r="E175" s="199"/>
      <c r="F175" s="200"/>
      <c r="G175" s="57"/>
      <c r="H175" s="201"/>
      <c r="I175" s="202"/>
      <c r="J175" s="203"/>
      <c r="K175" s="203"/>
      <c r="L175" s="203"/>
      <c r="M175" s="204"/>
      <c r="N175" s="205"/>
      <c r="O175" s="205"/>
      <c r="P175" s="205"/>
    </row>
    <row r="176" spans="1:16" ht="13.2" x14ac:dyDescent="0.25">
      <c r="A176" s="45"/>
      <c r="B176" s="199"/>
      <c r="C176" s="200"/>
      <c r="D176" s="46"/>
      <c r="E176" s="199"/>
      <c r="F176" s="200"/>
      <c r="G176" s="57"/>
      <c r="H176" s="201"/>
      <c r="I176" s="202"/>
      <c r="J176" s="203"/>
      <c r="K176" s="203"/>
      <c r="L176" s="203"/>
      <c r="M176" s="204"/>
      <c r="N176" s="205"/>
      <c r="O176" s="205"/>
      <c r="P176" s="205"/>
    </row>
    <row r="177" spans="1:16" ht="13.2" x14ac:dyDescent="0.25">
      <c r="A177" s="45"/>
      <c r="B177" s="199"/>
      <c r="C177" s="200"/>
      <c r="D177" s="46"/>
      <c r="E177" s="199"/>
      <c r="F177" s="200"/>
      <c r="G177" s="57"/>
      <c r="H177" s="201"/>
      <c r="I177" s="202"/>
      <c r="J177" s="203"/>
      <c r="K177" s="203"/>
      <c r="L177" s="203"/>
      <c r="M177" s="204"/>
      <c r="N177" s="205"/>
      <c r="O177" s="205"/>
      <c r="P177" s="205"/>
    </row>
    <row r="178" spans="1:16" ht="13.2" x14ac:dyDescent="0.25">
      <c r="A178" s="45"/>
      <c r="B178" s="199"/>
      <c r="C178" s="200"/>
      <c r="D178" s="46"/>
      <c r="E178" s="199"/>
      <c r="F178" s="200"/>
      <c r="G178" s="57"/>
      <c r="H178" s="201"/>
      <c r="I178" s="202"/>
      <c r="J178" s="203"/>
      <c r="K178" s="203"/>
      <c r="L178" s="203"/>
      <c r="M178" s="204"/>
      <c r="N178" s="205"/>
      <c r="O178" s="205"/>
      <c r="P178" s="205"/>
    </row>
    <row r="179" spans="1:16" ht="13.2" x14ac:dyDescent="0.25">
      <c r="A179" s="45"/>
      <c r="B179" s="199"/>
      <c r="C179" s="200"/>
      <c r="D179" s="46"/>
      <c r="E179" s="199"/>
      <c r="F179" s="200"/>
      <c r="G179" s="57"/>
      <c r="H179" s="201"/>
      <c r="I179" s="202"/>
      <c r="J179" s="203"/>
      <c r="K179" s="203"/>
      <c r="L179" s="203"/>
      <c r="M179" s="204"/>
      <c r="N179" s="205"/>
      <c r="O179" s="205"/>
      <c r="P179" s="205"/>
    </row>
    <row r="180" spans="1:16" ht="13.2" x14ac:dyDescent="0.25">
      <c r="A180" s="45"/>
      <c r="B180" s="199"/>
      <c r="C180" s="200"/>
      <c r="D180" s="46"/>
      <c r="E180" s="199"/>
      <c r="F180" s="200"/>
      <c r="G180" s="57"/>
      <c r="H180" s="201"/>
      <c r="I180" s="202"/>
      <c r="J180" s="203"/>
      <c r="K180" s="203"/>
      <c r="L180" s="203"/>
      <c r="M180" s="204"/>
      <c r="N180" s="205"/>
      <c r="O180" s="205"/>
      <c r="P180" s="205"/>
    </row>
    <row r="181" spans="1:16" ht="13.2" x14ac:dyDescent="0.25">
      <c r="A181" s="45"/>
      <c r="B181" s="199"/>
      <c r="C181" s="200"/>
      <c r="D181" s="46"/>
      <c r="E181" s="199"/>
      <c r="F181" s="200"/>
      <c r="G181" s="57"/>
      <c r="H181" s="201"/>
      <c r="I181" s="202"/>
      <c r="J181" s="203"/>
      <c r="K181" s="203"/>
      <c r="L181" s="203"/>
      <c r="M181" s="204"/>
      <c r="N181" s="205"/>
      <c r="O181" s="205"/>
      <c r="P181" s="205"/>
    </row>
    <row r="182" spans="1:16" ht="13.2" x14ac:dyDescent="0.25">
      <c r="A182" s="45"/>
      <c r="B182" s="199"/>
      <c r="C182" s="200"/>
      <c r="D182" s="46"/>
      <c r="E182" s="199"/>
      <c r="F182" s="200"/>
      <c r="G182" s="57"/>
      <c r="H182" s="201"/>
      <c r="I182" s="202"/>
      <c r="J182" s="203"/>
      <c r="K182" s="203"/>
      <c r="L182" s="203"/>
      <c r="M182" s="204"/>
      <c r="N182" s="205"/>
      <c r="O182" s="205"/>
      <c r="P182" s="205"/>
    </row>
    <row r="183" spans="1:16" ht="13.2" x14ac:dyDescent="0.25">
      <c r="A183" s="45"/>
      <c r="B183" s="199"/>
      <c r="C183" s="200"/>
      <c r="D183" s="46"/>
      <c r="E183" s="199"/>
      <c r="F183" s="200"/>
      <c r="G183" s="57"/>
      <c r="H183" s="201"/>
      <c r="I183" s="202"/>
      <c r="J183" s="203"/>
      <c r="K183" s="203"/>
      <c r="L183" s="203"/>
      <c r="M183" s="204"/>
      <c r="N183" s="205"/>
      <c r="O183" s="205"/>
      <c r="P183" s="205"/>
    </row>
    <row r="184" spans="1:16" ht="13.2" x14ac:dyDescent="0.25">
      <c r="A184" s="45"/>
      <c r="B184" s="199"/>
      <c r="C184" s="200"/>
      <c r="D184" s="46"/>
      <c r="E184" s="199"/>
      <c r="F184" s="200"/>
      <c r="G184" s="57"/>
      <c r="H184" s="201"/>
      <c r="I184" s="202"/>
      <c r="J184" s="203"/>
      <c r="K184" s="203"/>
      <c r="L184" s="203"/>
      <c r="M184" s="204"/>
      <c r="N184" s="205"/>
      <c r="O184" s="205"/>
      <c r="P184" s="205"/>
    </row>
    <row r="185" spans="1:16" ht="13.2" x14ac:dyDescent="0.25">
      <c r="A185" s="45"/>
      <c r="B185" s="199"/>
      <c r="C185" s="200"/>
      <c r="D185" s="46"/>
      <c r="E185" s="199"/>
      <c r="F185" s="200"/>
      <c r="G185" s="57"/>
      <c r="H185" s="201"/>
      <c r="I185" s="202"/>
      <c r="J185" s="203"/>
      <c r="K185" s="203"/>
      <c r="L185" s="203"/>
      <c r="M185" s="204"/>
      <c r="N185" s="205"/>
      <c r="O185" s="205"/>
      <c r="P185" s="205"/>
    </row>
    <row r="186" spans="1:16" ht="13.2" x14ac:dyDescent="0.25">
      <c r="A186" s="45"/>
      <c r="B186" s="199"/>
      <c r="C186" s="200"/>
      <c r="D186" s="46"/>
      <c r="E186" s="199"/>
      <c r="F186" s="200"/>
      <c r="G186" s="57"/>
      <c r="H186" s="201"/>
      <c r="I186" s="202"/>
      <c r="J186" s="203"/>
      <c r="K186" s="203"/>
      <c r="L186" s="203"/>
      <c r="M186" s="204"/>
      <c r="N186" s="205"/>
      <c r="O186" s="205"/>
      <c r="P186" s="205"/>
    </row>
    <row r="187" spans="1:16" ht="13.2" x14ac:dyDescent="0.25">
      <c r="A187" s="45"/>
      <c r="B187" s="199"/>
      <c r="C187" s="200"/>
      <c r="D187" s="46"/>
      <c r="E187" s="199"/>
      <c r="F187" s="200"/>
      <c r="G187" s="57"/>
      <c r="H187" s="201"/>
      <c r="I187" s="202"/>
      <c r="J187" s="203"/>
      <c r="K187" s="203"/>
      <c r="L187" s="203"/>
      <c r="M187" s="204"/>
      <c r="N187" s="205"/>
      <c r="O187" s="205"/>
      <c r="P187" s="205"/>
    </row>
    <row r="188" spans="1:16" ht="13.2" x14ac:dyDescent="0.25">
      <c r="A188" s="45"/>
      <c r="B188" s="199"/>
      <c r="C188" s="200"/>
      <c r="D188" s="46"/>
      <c r="E188" s="199"/>
      <c r="F188" s="200"/>
      <c r="G188" s="57"/>
      <c r="H188" s="201"/>
      <c r="I188" s="202"/>
      <c r="J188" s="203"/>
      <c r="K188" s="203"/>
      <c r="L188" s="203"/>
      <c r="M188" s="204"/>
      <c r="N188" s="205"/>
      <c r="O188" s="205"/>
      <c r="P188" s="205"/>
    </row>
    <row r="189" spans="1:16" ht="13.2" x14ac:dyDescent="0.25">
      <c r="A189" s="45"/>
      <c r="B189" s="199"/>
      <c r="C189" s="200"/>
      <c r="D189" s="46"/>
      <c r="E189" s="199"/>
      <c r="F189" s="200"/>
      <c r="G189" s="57"/>
      <c r="H189" s="201"/>
      <c r="I189" s="202"/>
      <c r="J189" s="203"/>
      <c r="K189" s="203"/>
      <c r="L189" s="203"/>
      <c r="M189" s="204"/>
      <c r="N189" s="205"/>
      <c r="O189" s="205"/>
      <c r="P189" s="205"/>
    </row>
    <row r="190" spans="1:16" ht="13.2" x14ac:dyDescent="0.25">
      <c r="A190" s="45"/>
      <c r="B190" s="199"/>
      <c r="C190" s="200"/>
      <c r="D190" s="46"/>
      <c r="E190" s="199"/>
      <c r="F190" s="200"/>
      <c r="G190" s="57"/>
      <c r="H190" s="201"/>
      <c r="I190" s="202"/>
      <c r="J190" s="203"/>
      <c r="K190" s="203"/>
      <c r="L190" s="203"/>
      <c r="M190" s="204"/>
      <c r="N190" s="205"/>
      <c r="O190" s="205"/>
      <c r="P190" s="205"/>
    </row>
    <row r="191" spans="1:16" ht="13.2" x14ac:dyDescent="0.25">
      <c r="A191" s="45"/>
      <c r="B191" s="199"/>
      <c r="C191" s="200"/>
      <c r="D191" s="46"/>
      <c r="E191" s="199"/>
      <c r="F191" s="200"/>
      <c r="G191" s="57"/>
      <c r="H191" s="201"/>
      <c r="I191" s="202"/>
      <c r="J191" s="203"/>
      <c r="K191" s="203"/>
      <c r="L191" s="203"/>
      <c r="M191" s="204"/>
      <c r="N191" s="205"/>
      <c r="O191" s="205"/>
      <c r="P191" s="205"/>
    </row>
    <row r="192" spans="1:16" ht="13.2" x14ac:dyDescent="0.25">
      <c r="A192" s="45"/>
      <c r="B192" s="199"/>
      <c r="C192" s="200"/>
      <c r="D192" s="46"/>
      <c r="E192" s="199"/>
      <c r="F192" s="200"/>
      <c r="G192" s="57"/>
      <c r="H192" s="201"/>
      <c r="I192" s="202"/>
      <c r="J192" s="203"/>
      <c r="K192" s="203"/>
      <c r="L192" s="203"/>
      <c r="M192" s="204"/>
      <c r="N192" s="205"/>
      <c r="O192" s="205"/>
      <c r="P192" s="205"/>
    </row>
    <row r="193" spans="1:16" ht="13.2" x14ac:dyDescent="0.25">
      <c r="A193" s="45"/>
      <c r="B193" s="199"/>
      <c r="C193" s="200"/>
      <c r="D193" s="46"/>
      <c r="E193" s="199"/>
      <c r="F193" s="200"/>
      <c r="G193" s="57"/>
      <c r="H193" s="201"/>
      <c r="I193" s="202"/>
      <c r="J193" s="203"/>
      <c r="K193" s="203"/>
      <c r="L193" s="203"/>
      <c r="M193" s="204"/>
      <c r="N193" s="205"/>
      <c r="O193" s="205"/>
      <c r="P193" s="205"/>
    </row>
    <row r="194" spans="1:16" ht="13.2" x14ac:dyDescent="0.25">
      <c r="A194" s="45"/>
      <c r="B194" s="199"/>
      <c r="C194" s="200"/>
      <c r="D194" s="46"/>
      <c r="E194" s="199"/>
      <c r="F194" s="200"/>
      <c r="G194" s="57"/>
      <c r="H194" s="201"/>
      <c r="I194" s="202"/>
      <c r="J194" s="203"/>
      <c r="K194" s="203"/>
      <c r="L194" s="203"/>
      <c r="M194" s="204"/>
      <c r="N194" s="205"/>
      <c r="O194" s="205"/>
      <c r="P194" s="205"/>
    </row>
    <row r="195" spans="1:16" ht="13.2" x14ac:dyDescent="0.25">
      <c r="A195" s="45"/>
      <c r="B195" s="199"/>
      <c r="C195" s="200"/>
      <c r="D195" s="46"/>
      <c r="E195" s="199"/>
      <c r="F195" s="200"/>
      <c r="G195" s="57"/>
      <c r="H195" s="201"/>
      <c r="I195" s="202"/>
      <c r="J195" s="203"/>
      <c r="K195" s="203"/>
      <c r="L195" s="203"/>
      <c r="M195" s="204"/>
      <c r="N195" s="205"/>
      <c r="O195" s="205"/>
      <c r="P195" s="205"/>
    </row>
    <row r="196" spans="1:16" ht="13.2" x14ac:dyDescent="0.25">
      <c r="A196" s="45"/>
      <c r="B196" s="199"/>
      <c r="C196" s="200"/>
      <c r="D196" s="46"/>
      <c r="E196" s="199"/>
      <c r="F196" s="200"/>
      <c r="G196" s="57"/>
      <c r="H196" s="201"/>
      <c r="I196" s="202"/>
      <c r="J196" s="203"/>
      <c r="K196" s="203"/>
      <c r="L196" s="203"/>
      <c r="M196" s="204"/>
      <c r="N196" s="205"/>
      <c r="O196" s="205"/>
      <c r="P196" s="205"/>
    </row>
    <row r="197" spans="1:16" ht="13.2" x14ac:dyDescent="0.25">
      <c r="A197" s="45"/>
      <c r="B197" s="199"/>
      <c r="C197" s="200"/>
      <c r="D197" s="46"/>
      <c r="E197" s="199"/>
      <c r="F197" s="200"/>
      <c r="G197" s="57"/>
      <c r="H197" s="201"/>
      <c r="I197" s="202"/>
      <c r="J197" s="203"/>
      <c r="K197" s="203"/>
      <c r="L197" s="203"/>
      <c r="M197" s="204"/>
      <c r="N197" s="205"/>
      <c r="O197" s="205"/>
      <c r="P197" s="205"/>
    </row>
    <row r="198" spans="1:16" ht="13.2" x14ac:dyDescent="0.25">
      <c r="A198" s="45"/>
      <c r="B198" s="199"/>
      <c r="C198" s="200"/>
      <c r="D198" s="46"/>
      <c r="E198" s="199"/>
      <c r="F198" s="200"/>
      <c r="G198" s="57"/>
      <c r="H198" s="201"/>
      <c r="I198" s="202"/>
      <c r="J198" s="203"/>
      <c r="K198" s="203"/>
      <c r="L198" s="203"/>
      <c r="M198" s="204"/>
      <c r="N198" s="205"/>
      <c r="O198" s="205"/>
      <c r="P198" s="205"/>
    </row>
    <row r="199" spans="1:16" ht="13.2" x14ac:dyDescent="0.25">
      <c r="A199" s="45"/>
      <c r="B199" s="199"/>
      <c r="C199" s="200"/>
      <c r="D199" s="46"/>
      <c r="E199" s="199"/>
      <c r="F199" s="200"/>
      <c r="G199" s="57"/>
      <c r="H199" s="201"/>
      <c r="I199" s="202"/>
      <c r="J199" s="203"/>
      <c r="K199" s="203"/>
      <c r="L199" s="203"/>
      <c r="M199" s="204"/>
      <c r="N199" s="205"/>
      <c r="O199" s="205"/>
      <c r="P199" s="205"/>
    </row>
    <row r="200" spans="1:16" ht="13.2" x14ac:dyDescent="0.25">
      <c r="A200" s="45"/>
      <c r="B200" s="199"/>
      <c r="C200" s="200"/>
      <c r="D200" s="46"/>
      <c r="E200" s="199"/>
      <c r="F200" s="200"/>
      <c r="G200" s="57"/>
      <c r="H200" s="201"/>
      <c r="I200" s="202"/>
      <c r="J200" s="203"/>
      <c r="K200" s="203"/>
      <c r="L200" s="203"/>
      <c r="M200" s="204"/>
      <c r="N200" s="205"/>
      <c r="O200" s="205"/>
      <c r="P200" s="205"/>
    </row>
    <row r="201" spans="1:16" ht="13.2" x14ac:dyDescent="0.25">
      <c r="A201" s="45"/>
      <c r="B201" s="199"/>
      <c r="C201" s="200"/>
      <c r="D201" s="46"/>
      <c r="E201" s="199"/>
      <c r="F201" s="200"/>
      <c r="G201" s="57"/>
      <c r="H201" s="201"/>
      <c r="I201" s="202"/>
      <c r="J201" s="203"/>
      <c r="K201" s="203"/>
      <c r="L201" s="203"/>
      <c r="M201" s="204"/>
      <c r="N201" s="205"/>
      <c r="O201" s="205"/>
      <c r="P201" s="205"/>
    </row>
    <row r="202" spans="1:16" ht="13.2" x14ac:dyDescent="0.25">
      <c r="A202" s="45"/>
      <c r="B202" s="199"/>
      <c r="C202" s="200"/>
      <c r="D202" s="46"/>
      <c r="E202" s="199"/>
      <c r="F202" s="200"/>
      <c r="G202" s="57"/>
      <c r="H202" s="201"/>
      <c r="I202" s="202"/>
      <c r="J202" s="203"/>
      <c r="K202" s="203"/>
      <c r="L202" s="203"/>
      <c r="M202" s="204"/>
      <c r="N202" s="205"/>
      <c r="O202" s="205"/>
      <c r="P202" s="205"/>
    </row>
    <row r="203" spans="1:16" ht="13.2" x14ac:dyDescent="0.25">
      <c r="A203" s="45"/>
      <c r="B203" s="199"/>
      <c r="C203" s="200"/>
      <c r="D203" s="46"/>
      <c r="E203" s="199"/>
      <c r="F203" s="200"/>
      <c r="G203" s="57"/>
      <c r="H203" s="201"/>
      <c r="I203" s="202"/>
      <c r="J203" s="203"/>
      <c r="K203" s="203"/>
      <c r="L203" s="203"/>
      <c r="M203" s="204"/>
      <c r="N203" s="205"/>
      <c r="O203" s="205"/>
      <c r="P203" s="205"/>
    </row>
    <row r="204" spans="1:16" ht="13.2" x14ac:dyDescent="0.25">
      <c r="A204" s="45"/>
      <c r="B204" s="199"/>
      <c r="C204" s="200"/>
      <c r="D204" s="46"/>
      <c r="E204" s="199"/>
      <c r="F204" s="200"/>
      <c r="G204" s="57"/>
      <c r="H204" s="201"/>
      <c r="I204" s="202"/>
      <c r="J204" s="203"/>
      <c r="K204" s="203"/>
      <c r="L204" s="203"/>
      <c r="M204" s="204"/>
      <c r="N204" s="205"/>
      <c r="O204" s="205"/>
      <c r="P204" s="205"/>
    </row>
    <row r="205" spans="1:16" ht="13.2" x14ac:dyDescent="0.25">
      <c r="A205" s="45"/>
      <c r="B205" s="199"/>
      <c r="C205" s="200"/>
      <c r="D205" s="46"/>
      <c r="E205" s="199"/>
      <c r="F205" s="200"/>
      <c r="G205" s="57"/>
      <c r="H205" s="201"/>
      <c r="I205" s="202"/>
      <c r="J205" s="203"/>
      <c r="K205" s="203"/>
      <c r="L205" s="203"/>
      <c r="M205" s="204"/>
      <c r="N205" s="205"/>
      <c r="O205" s="205"/>
      <c r="P205" s="205"/>
    </row>
    <row r="206" spans="1:16" ht="13.2" x14ac:dyDescent="0.25">
      <c r="A206" s="45"/>
      <c r="B206" s="199"/>
      <c r="C206" s="200"/>
      <c r="D206" s="46"/>
      <c r="E206" s="199"/>
      <c r="F206" s="200"/>
      <c r="G206" s="57"/>
      <c r="H206" s="201"/>
      <c r="I206" s="202"/>
      <c r="J206" s="203"/>
      <c r="K206" s="203"/>
      <c r="L206" s="203"/>
      <c r="M206" s="204"/>
      <c r="N206" s="205"/>
      <c r="O206" s="205"/>
      <c r="P206" s="205"/>
    </row>
    <row r="207" spans="1:16" ht="13.2" x14ac:dyDescent="0.25">
      <c r="A207" s="45"/>
      <c r="B207" s="199"/>
      <c r="C207" s="200"/>
      <c r="D207" s="46"/>
      <c r="E207" s="199"/>
      <c r="F207" s="200"/>
      <c r="G207" s="57"/>
      <c r="H207" s="201"/>
      <c r="I207" s="202"/>
      <c r="J207" s="203"/>
      <c r="K207" s="203"/>
      <c r="L207" s="203"/>
      <c r="M207" s="204"/>
      <c r="N207" s="205"/>
      <c r="O207" s="205"/>
      <c r="P207" s="205"/>
    </row>
    <row r="208" spans="1:16" ht="13.2" x14ac:dyDescent="0.25">
      <c r="A208" s="45"/>
      <c r="B208" s="199"/>
      <c r="C208" s="200"/>
      <c r="D208" s="46"/>
      <c r="E208" s="199"/>
      <c r="F208" s="200"/>
      <c r="G208" s="57"/>
      <c r="H208" s="201"/>
      <c r="I208" s="202"/>
      <c r="J208" s="203"/>
      <c r="K208" s="203"/>
      <c r="L208" s="203"/>
      <c r="M208" s="204"/>
      <c r="N208" s="205"/>
      <c r="O208" s="205"/>
      <c r="P208" s="205"/>
    </row>
    <row r="209" spans="1:16" ht="13.2" x14ac:dyDescent="0.25">
      <c r="A209" s="45"/>
      <c r="B209" s="199"/>
      <c r="C209" s="200"/>
      <c r="D209" s="46"/>
      <c r="E209" s="199"/>
      <c r="F209" s="200"/>
      <c r="G209" s="57"/>
      <c r="H209" s="201"/>
      <c r="I209" s="202"/>
      <c r="J209" s="203"/>
      <c r="K209" s="203"/>
      <c r="L209" s="203"/>
      <c r="M209" s="204"/>
      <c r="N209" s="205"/>
      <c r="O209" s="205"/>
      <c r="P209" s="205"/>
    </row>
    <row r="210" spans="1:16" ht="13.2" x14ac:dyDescent="0.25">
      <c r="A210" s="45"/>
      <c r="B210" s="199"/>
      <c r="C210" s="200"/>
      <c r="D210" s="46"/>
      <c r="E210" s="199"/>
      <c r="F210" s="200"/>
      <c r="G210" s="57"/>
      <c r="H210" s="201"/>
      <c r="I210" s="202"/>
      <c r="J210" s="203"/>
      <c r="K210" s="203"/>
      <c r="L210" s="203"/>
      <c r="M210" s="204"/>
      <c r="N210" s="205"/>
      <c r="O210" s="205"/>
      <c r="P210" s="205"/>
    </row>
    <row r="211" spans="1:16" ht="13.2" x14ac:dyDescent="0.25">
      <c r="A211" s="45"/>
      <c r="B211" s="199"/>
      <c r="C211" s="200"/>
      <c r="D211" s="46"/>
      <c r="E211" s="199"/>
      <c r="F211" s="200"/>
      <c r="G211" s="57"/>
      <c r="H211" s="201"/>
      <c r="I211" s="202"/>
      <c r="J211" s="203"/>
      <c r="K211" s="203"/>
      <c r="L211" s="203"/>
      <c r="M211" s="204"/>
      <c r="N211" s="205"/>
      <c r="O211" s="205"/>
      <c r="P211" s="205"/>
    </row>
    <row r="212" spans="1:16" ht="13.2" x14ac:dyDescent="0.25">
      <c r="A212" s="45"/>
      <c r="B212" s="199"/>
      <c r="C212" s="200"/>
      <c r="D212" s="46"/>
      <c r="E212" s="199"/>
      <c r="F212" s="200"/>
      <c r="G212" s="57"/>
      <c r="H212" s="201"/>
      <c r="I212" s="202"/>
      <c r="J212" s="203"/>
      <c r="K212" s="203"/>
      <c r="L212" s="203"/>
      <c r="M212" s="204"/>
      <c r="N212" s="205"/>
      <c r="O212" s="205"/>
      <c r="P212" s="205"/>
    </row>
    <row r="213" spans="1:16" ht="13.2" x14ac:dyDescent="0.25">
      <c r="A213" s="45"/>
      <c r="B213" s="199"/>
      <c r="C213" s="200"/>
      <c r="D213" s="46"/>
      <c r="E213" s="199"/>
      <c r="F213" s="200"/>
      <c r="G213" s="57"/>
      <c r="H213" s="201"/>
      <c r="I213" s="202"/>
      <c r="J213" s="203"/>
      <c r="K213" s="203"/>
      <c r="L213" s="203"/>
      <c r="M213" s="204"/>
      <c r="N213" s="205"/>
      <c r="O213" s="205"/>
      <c r="P213" s="205"/>
    </row>
    <row r="214" spans="1:16" ht="13.2" x14ac:dyDescent="0.25">
      <c r="A214" s="45"/>
      <c r="B214" s="199"/>
      <c r="C214" s="200"/>
      <c r="D214" s="46"/>
      <c r="E214" s="199"/>
      <c r="F214" s="200"/>
      <c r="G214" s="57"/>
      <c r="H214" s="201"/>
      <c r="I214" s="202"/>
      <c r="J214" s="203"/>
      <c r="K214" s="203"/>
      <c r="L214" s="203"/>
      <c r="M214" s="204"/>
      <c r="N214" s="205"/>
      <c r="O214" s="205"/>
      <c r="P214" s="205"/>
    </row>
    <row r="215" spans="1:16" ht="13.2" x14ac:dyDescent="0.25">
      <c r="A215" s="45"/>
      <c r="B215" s="199"/>
      <c r="C215" s="200"/>
      <c r="D215" s="46"/>
      <c r="E215" s="199"/>
      <c r="F215" s="200"/>
      <c r="G215" s="57"/>
      <c r="H215" s="201"/>
      <c r="I215" s="202"/>
      <c r="J215" s="203"/>
      <c r="K215" s="203"/>
      <c r="L215" s="203"/>
      <c r="M215" s="204"/>
      <c r="N215" s="205"/>
      <c r="O215" s="205"/>
      <c r="P215" s="205"/>
    </row>
    <row r="216" spans="1:16" ht="13.2" x14ac:dyDescent="0.25">
      <c r="A216" s="45"/>
      <c r="B216" s="199"/>
      <c r="C216" s="200"/>
      <c r="D216" s="46"/>
      <c r="E216" s="199"/>
      <c r="F216" s="200"/>
      <c r="G216" s="57"/>
      <c r="H216" s="201"/>
      <c r="I216" s="202"/>
      <c r="J216" s="203"/>
      <c r="K216" s="203"/>
      <c r="L216" s="203"/>
      <c r="M216" s="204"/>
      <c r="N216" s="205"/>
      <c r="O216" s="205"/>
      <c r="P216" s="205"/>
    </row>
    <row r="217" spans="1:16" ht="13.2" x14ac:dyDescent="0.25">
      <c r="A217" s="45"/>
      <c r="B217" s="199"/>
      <c r="C217" s="200"/>
      <c r="D217" s="46"/>
      <c r="E217" s="199"/>
      <c r="F217" s="200"/>
      <c r="G217" s="57"/>
      <c r="H217" s="201"/>
      <c r="I217" s="202"/>
      <c r="J217" s="203"/>
      <c r="K217" s="203"/>
      <c r="L217" s="203"/>
      <c r="M217" s="204"/>
      <c r="N217" s="205"/>
      <c r="O217" s="205"/>
      <c r="P217" s="205"/>
    </row>
    <row r="218" spans="1:16" ht="13.2" x14ac:dyDescent="0.25">
      <c r="A218" s="45"/>
      <c r="B218" s="199"/>
      <c r="C218" s="200"/>
      <c r="D218" s="46"/>
      <c r="E218" s="199"/>
      <c r="F218" s="200"/>
      <c r="G218" s="57"/>
      <c r="H218" s="201"/>
      <c r="I218" s="202"/>
      <c r="J218" s="203"/>
      <c r="K218" s="203"/>
      <c r="L218" s="203"/>
      <c r="M218" s="204"/>
      <c r="N218" s="205"/>
      <c r="O218" s="205"/>
      <c r="P218" s="205"/>
    </row>
    <row r="219" spans="1:16" ht="13.2" x14ac:dyDescent="0.25">
      <c r="A219" s="45"/>
      <c r="B219" s="199"/>
      <c r="C219" s="200"/>
      <c r="D219" s="46"/>
      <c r="E219" s="199"/>
      <c r="F219" s="200"/>
      <c r="G219" s="57"/>
      <c r="H219" s="201"/>
      <c r="I219" s="202"/>
      <c r="J219" s="203"/>
      <c r="K219" s="203"/>
      <c r="L219" s="203"/>
      <c r="M219" s="204"/>
      <c r="N219" s="205"/>
      <c r="O219" s="205"/>
      <c r="P219" s="205"/>
    </row>
    <row r="220" spans="1:16" ht="13.2" x14ac:dyDescent="0.25">
      <c r="A220" s="45"/>
      <c r="B220" s="199"/>
      <c r="C220" s="200"/>
      <c r="D220" s="46"/>
      <c r="E220" s="199"/>
      <c r="F220" s="200"/>
      <c r="G220" s="57"/>
      <c r="H220" s="201"/>
      <c r="I220" s="202"/>
      <c r="J220" s="203"/>
      <c r="K220" s="203"/>
      <c r="L220" s="203"/>
      <c r="M220" s="204"/>
      <c r="N220" s="205"/>
      <c r="O220" s="205"/>
      <c r="P220" s="205"/>
    </row>
    <row r="221" spans="1:16" ht="13.2" x14ac:dyDescent="0.25">
      <c r="A221" s="45"/>
      <c r="B221" s="199"/>
      <c r="C221" s="200"/>
      <c r="D221" s="46"/>
      <c r="E221" s="199"/>
      <c r="F221" s="200"/>
      <c r="G221" s="57"/>
      <c r="H221" s="201"/>
      <c r="I221" s="202"/>
      <c r="J221" s="203"/>
      <c r="K221" s="203"/>
      <c r="L221" s="203"/>
      <c r="M221" s="204"/>
      <c r="N221" s="205"/>
      <c r="O221" s="205"/>
      <c r="P221" s="205"/>
    </row>
    <row r="222" spans="1:16" ht="13.2" x14ac:dyDescent="0.25">
      <c r="A222" s="45"/>
      <c r="B222" s="199"/>
      <c r="C222" s="200"/>
      <c r="D222" s="46"/>
      <c r="E222" s="199"/>
      <c r="F222" s="200"/>
      <c r="G222" s="57"/>
      <c r="H222" s="201"/>
      <c r="I222" s="202"/>
      <c r="J222" s="203"/>
      <c r="K222" s="203"/>
      <c r="L222" s="203"/>
      <c r="M222" s="204"/>
      <c r="N222" s="205"/>
      <c r="O222" s="205"/>
      <c r="P222" s="205"/>
    </row>
    <row r="223" spans="1:16" ht="13.2" x14ac:dyDescent="0.25">
      <c r="A223" s="45"/>
      <c r="B223" s="199"/>
      <c r="C223" s="200"/>
      <c r="D223" s="46"/>
      <c r="E223" s="199"/>
      <c r="F223" s="200"/>
      <c r="G223" s="57"/>
      <c r="H223" s="201"/>
      <c r="I223" s="202"/>
      <c r="J223" s="203"/>
      <c r="K223" s="203"/>
      <c r="L223" s="203"/>
      <c r="M223" s="204"/>
      <c r="N223" s="205"/>
      <c r="O223" s="205"/>
      <c r="P223" s="205"/>
    </row>
    <row r="224" spans="1:16" ht="13.2" x14ac:dyDescent="0.25">
      <c r="A224" s="45"/>
      <c r="B224" s="199"/>
      <c r="C224" s="200"/>
      <c r="D224" s="46"/>
      <c r="E224" s="199"/>
      <c r="F224" s="200"/>
      <c r="G224" s="57"/>
      <c r="H224" s="201"/>
      <c r="I224" s="202"/>
      <c r="J224" s="203"/>
      <c r="K224" s="203"/>
      <c r="L224" s="203"/>
      <c r="M224" s="204"/>
      <c r="N224" s="205"/>
      <c r="O224" s="205"/>
      <c r="P224" s="205"/>
    </row>
    <row r="225" spans="1:16" ht="13.2" x14ac:dyDescent="0.25">
      <c r="A225" s="45"/>
      <c r="B225" s="199"/>
      <c r="C225" s="200"/>
      <c r="D225" s="46"/>
      <c r="E225" s="199"/>
      <c r="F225" s="200"/>
      <c r="G225" s="57"/>
      <c r="H225" s="201"/>
      <c r="I225" s="202"/>
      <c r="J225" s="203"/>
      <c r="K225" s="203"/>
      <c r="L225" s="203"/>
      <c r="M225" s="204"/>
      <c r="N225" s="205"/>
      <c r="O225" s="205"/>
      <c r="P225" s="205"/>
    </row>
    <row r="226" spans="1:16" ht="13.2" x14ac:dyDescent="0.25">
      <c r="A226" s="45"/>
      <c r="B226" s="199"/>
      <c r="C226" s="200"/>
      <c r="D226" s="46"/>
      <c r="E226" s="199"/>
      <c r="F226" s="200"/>
      <c r="G226" s="57"/>
      <c r="H226" s="201"/>
      <c r="I226" s="202"/>
      <c r="J226" s="203"/>
      <c r="K226" s="203"/>
      <c r="L226" s="203"/>
      <c r="M226" s="204"/>
      <c r="N226" s="205"/>
      <c r="O226" s="205"/>
      <c r="P226" s="205"/>
    </row>
    <row r="227" spans="1:16" ht="13.2" x14ac:dyDescent="0.25">
      <c r="A227" s="45"/>
      <c r="B227" s="199"/>
      <c r="C227" s="200"/>
      <c r="D227" s="46"/>
      <c r="E227" s="199"/>
      <c r="F227" s="200"/>
      <c r="G227" s="57"/>
      <c r="H227" s="201"/>
      <c r="I227" s="202"/>
      <c r="J227" s="203"/>
      <c r="K227" s="203"/>
      <c r="L227" s="203"/>
      <c r="M227" s="204"/>
      <c r="N227" s="205"/>
      <c r="O227" s="205"/>
      <c r="P227" s="205"/>
    </row>
    <row r="228" spans="1:16" ht="13.2" x14ac:dyDescent="0.25">
      <c r="A228" s="45"/>
      <c r="B228" s="199"/>
      <c r="C228" s="200"/>
      <c r="D228" s="46"/>
      <c r="E228" s="199"/>
      <c r="F228" s="200"/>
      <c r="G228" s="57"/>
      <c r="H228" s="201"/>
      <c r="I228" s="202"/>
      <c r="J228" s="203"/>
      <c r="K228" s="203"/>
      <c r="L228" s="203"/>
      <c r="M228" s="204"/>
      <c r="N228" s="205"/>
      <c r="O228" s="205"/>
      <c r="P228" s="205"/>
    </row>
    <row r="229" spans="1:16" ht="13.2" x14ac:dyDescent="0.25">
      <c r="A229" s="45"/>
      <c r="B229" s="199"/>
      <c r="C229" s="200"/>
      <c r="D229" s="46"/>
      <c r="E229" s="199"/>
      <c r="F229" s="200"/>
      <c r="G229" s="57"/>
      <c r="H229" s="201"/>
      <c r="I229" s="202"/>
      <c r="J229" s="203"/>
      <c r="K229" s="203"/>
      <c r="L229" s="203"/>
      <c r="M229" s="204"/>
      <c r="N229" s="205"/>
      <c r="O229" s="205"/>
      <c r="P229" s="205"/>
    </row>
    <row r="230" spans="1:16" ht="13.2" x14ac:dyDescent="0.25">
      <c r="A230" s="45"/>
      <c r="B230" s="199"/>
      <c r="C230" s="200"/>
      <c r="D230" s="46"/>
      <c r="E230" s="199"/>
      <c r="F230" s="200"/>
      <c r="G230" s="57"/>
      <c r="H230" s="201"/>
      <c r="I230" s="202"/>
      <c r="J230" s="203"/>
      <c r="K230" s="203"/>
      <c r="L230" s="203"/>
      <c r="M230" s="204"/>
      <c r="N230" s="205"/>
      <c r="O230" s="205"/>
      <c r="P230" s="205"/>
    </row>
    <row r="231" spans="1:16" ht="13.2" x14ac:dyDescent="0.25">
      <c r="A231" s="45"/>
      <c r="B231" s="199"/>
      <c r="C231" s="200"/>
      <c r="D231" s="46"/>
      <c r="E231" s="199"/>
      <c r="F231" s="200"/>
      <c r="G231" s="57"/>
      <c r="H231" s="201"/>
      <c r="I231" s="202"/>
      <c r="J231" s="203"/>
      <c r="K231" s="203"/>
      <c r="L231" s="203"/>
      <c r="M231" s="204"/>
      <c r="N231" s="205"/>
      <c r="O231" s="205"/>
      <c r="P231" s="205"/>
    </row>
    <row r="232" spans="1:16" ht="13.2" x14ac:dyDescent="0.25">
      <c r="A232" s="45"/>
      <c r="B232" s="199"/>
      <c r="C232" s="200"/>
      <c r="D232" s="46"/>
      <c r="E232" s="199"/>
      <c r="F232" s="200"/>
      <c r="G232" s="57"/>
      <c r="H232" s="201"/>
      <c r="I232" s="202"/>
      <c r="J232" s="203"/>
      <c r="K232" s="203"/>
      <c r="L232" s="203"/>
      <c r="M232" s="204"/>
      <c r="N232" s="205"/>
      <c r="O232" s="205"/>
      <c r="P232" s="205"/>
    </row>
    <row r="233" spans="1:16" ht="13.2" x14ac:dyDescent="0.25">
      <c r="A233" s="45"/>
      <c r="B233" s="199"/>
      <c r="C233" s="200"/>
      <c r="D233" s="46"/>
      <c r="E233" s="199"/>
      <c r="F233" s="200"/>
      <c r="G233" s="57"/>
      <c r="H233" s="201"/>
      <c r="I233" s="202"/>
      <c r="J233" s="203"/>
      <c r="K233" s="203"/>
      <c r="L233" s="203"/>
      <c r="M233" s="204"/>
      <c r="N233" s="205"/>
      <c r="O233" s="205"/>
      <c r="P233" s="205"/>
    </row>
    <row r="234" spans="1:16" ht="13.2" x14ac:dyDescent="0.25">
      <c r="A234" s="45"/>
      <c r="B234" s="199"/>
      <c r="C234" s="200"/>
      <c r="D234" s="46"/>
      <c r="E234" s="199"/>
      <c r="F234" s="200"/>
      <c r="G234" s="57"/>
      <c r="H234" s="201"/>
      <c r="I234" s="202"/>
      <c r="J234" s="203"/>
      <c r="K234" s="203"/>
      <c r="L234" s="203"/>
      <c r="M234" s="204"/>
      <c r="N234" s="205"/>
      <c r="O234" s="205"/>
      <c r="P234" s="205"/>
    </row>
    <row r="235" spans="1:16" ht="13.2" x14ac:dyDescent="0.25">
      <c r="A235" s="45"/>
      <c r="B235" s="199"/>
      <c r="C235" s="200"/>
      <c r="D235" s="46"/>
      <c r="E235" s="199"/>
      <c r="F235" s="200"/>
      <c r="G235" s="57"/>
      <c r="H235" s="201"/>
      <c r="I235" s="202"/>
      <c r="J235" s="203"/>
      <c r="K235" s="203"/>
      <c r="L235" s="203"/>
      <c r="M235" s="204"/>
      <c r="N235" s="205"/>
      <c r="O235" s="205"/>
      <c r="P235" s="205"/>
    </row>
    <row r="236" spans="1:16" ht="13.2" x14ac:dyDescent="0.25">
      <c r="A236" s="45"/>
      <c r="B236" s="199"/>
      <c r="C236" s="200"/>
      <c r="D236" s="46"/>
      <c r="E236" s="199"/>
      <c r="F236" s="200"/>
      <c r="G236" s="57"/>
      <c r="H236" s="201"/>
      <c r="I236" s="202"/>
      <c r="J236" s="203"/>
      <c r="K236" s="203"/>
      <c r="L236" s="203"/>
      <c r="M236" s="204"/>
      <c r="N236" s="205"/>
      <c r="O236" s="205"/>
      <c r="P236" s="205"/>
    </row>
    <row r="237" spans="1:16" ht="13.2" x14ac:dyDescent="0.25">
      <c r="A237" s="45"/>
      <c r="B237" s="199"/>
      <c r="C237" s="200"/>
      <c r="D237" s="46"/>
      <c r="E237" s="199"/>
      <c r="F237" s="200"/>
      <c r="G237" s="57"/>
      <c r="H237" s="201"/>
      <c r="I237" s="202"/>
      <c r="J237" s="203"/>
      <c r="K237" s="203"/>
      <c r="L237" s="203"/>
      <c r="M237" s="204"/>
      <c r="N237" s="205"/>
      <c r="O237" s="205"/>
      <c r="P237" s="205"/>
    </row>
    <row r="238" spans="1:16" ht="13.2" x14ac:dyDescent="0.25">
      <c r="A238" s="45"/>
      <c r="B238" s="199"/>
      <c r="C238" s="200"/>
      <c r="D238" s="46"/>
      <c r="E238" s="199"/>
      <c r="F238" s="200"/>
      <c r="G238" s="57"/>
      <c r="H238" s="201"/>
      <c r="I238" s="202"/>
      <c r="J238" s="203"/>
      <c r="K238" s="203"/>
      <c r="L238" s="203"/>
      <c r="M238" s="204"/>
      <c r="N238" s="205"/>
      <c r="O238" s="205"/>
      <c r="P238" s="205"/>
    </row>
    <row r="239" spans="1:16" ht="13.2" x14ac:dyDescent="0.25">
      <c r="A239" s="45"/>
      <c r="B239" s="199"/>
      <c r="C239" s="200"/>
      <c r="D239" s="46"/>
      <c r="E239" s="199"/>
      <c r="F239" s="200"/>
      <c r="G239" s="57"/>
      <c r="H239" s="201"/>
      <c r="I239" s="202"/>
      <c r="J239" s="203"/>
      <c r="K239" s="203"/>
      <c r="L239" s="203"/>
      <c r="M239" s="204"/>
      <c r="N239" s="205"/>
      <c r="O239" s="205"/>
      <c r="P239" s="205"/>
    </row>
    <row r="240" spans="1:16" ht="13.2" x14ac:dyDescent="0.25">
      <c r="A240" s="45"/>
      <c r="B240" s="199"/>
      <c r="C240" s="200"/>
      <c r="D240" s="46"/>
      <c r="E240" s="199"/>
      <c r="F240" s="200"/>
      <c r="G240" s="57"/>
      <c r="H240" s="201"/>
      <c r="I240" s="202"/>
      <c r="J240" s="203"/>
      <c r="K240" s="203"/>
      <c r="L240" s="203"/>
      <c r="M240" s="204"/>
      <c r="N240" s="205"/>
      <c r="O240" s="205"/>
      <c r="P240" s="205"/>
    </row>
    <row r="241" spans="1:16" ht="13.2" x14ac:dyDescent="0.25">
      <c r="A241" s="45"/>
      <c r="B241" s="199"/>
      <c r="C241" s="200"/>
      <c r="D241" s="46"/>
      <c r="E241" s="199"/>
      <c r="F241" s="200"/>
      <c r="G241" s="57"/>
      <c r="H241" s="201"/>
      <c r="I241" s="202"/>
      <c r="J241" s="203"/>
      <c r="K241" s="203"/>
      <c r="L241" s="203"/>
      <c r="M241" s="204"/>
      <c r="N241" s="205"/>
      <c r="O241" s="205"/>
      <c r="P241" s="205"/>
    </row>
    <row r="242" spans="1:16" ht="13.2" x14ac:dyDescent="0.25">
      <c r="A242" s="45"/>
      <c r="B242" s="199"/>
      <c r="C242" s="200"/>
      <c r="D242" s="46"/>
      <c r="E242" s="199"/>
      <c r="F242" s="200"/>
      <c r="G242" s="57"/>
      <c r="H242" s="201"/>
      <c r="I242" s="202"/>
      <c r="J242" s="203"/>
      <c r="K242" s="203"/>
      <c r="L242" s="203"/>
      <c r="M242" s="204"/>
      <c r="N242" s="205"/>
      <c r="O242" s="205"/>
      <c r="P242" s="205"/>
    </row>
    <row r="243" spans="1:16" ht="13.2" x14ac:dyDescent="0.25">
      <c r="A243" s="45"/>
      <c r="B243" s="199"/>
      <c r="C243" s="200"/>
      <c r="D243" s="46"/>
      <c r="E243" s="199"/>
      <c r="F243" s="200"/>
      <c r="G243" s="57"/>
      <c r="H243" s="201"/>
      <c r="I243" s="202"/>
      <c r="J243" s="203"/>
      <c r="K243" s="203"/>
      <c r="L243" s="203"/>
      <c r="M243" s="204"/>
      <c r="N243" s="205"/>
      <c r="O243" s="205"/>
      <c r="P243" s="205"/>
    </row>
    <row r="244" spans="1:16" ht="13.2" x14ac:dyDescent="0.25">
      <c r="A244" s="45"/>
      <c r="B244" s="199"/>
      <c r="C244" s="200"/>
      <c r="D244" s="46"/>
      <c r="E244" s="199"/>
      <c r="F244" s="200"/>
      <c r="G244" s="57"/>
      <c r="H244" s="201"/>
      <c r="I244" s="202"/>
      <c r="J244" s="203"/>
      <c r="K244" s="203"/>
      <c r="L244" s="203"/>
      <c r="M244" s="204"/>
      <c r="N244" s="205"/>
      <c r="O244" s="205"/>
      <c r="P244" s="205"/>
    </row>
    <row r="245" spans="1:16" ht="13.2" x14ac:dyDescent="0.25">
      <c r="A245" s="45"/>
      <c r="B245" s="199"/>
      <c r="C245" s="200"/>
      <c r="D245" s="46"/>
      <c r="E245" s="199"/>
      <c r="F245" s="200"/>
      <c r="G245" s="57"/>
      <c r="H245" s="201"/>
      <c r="I245" s="202"/>
      <c r="J245" s="203"/>
      <c r="K245" s="203"/>
      <c r="L245" s="203"/>
      <c r="M245" s="204"/>
      <c r="N245" s="205"/>
      <c r="O245" s="205"/>
      <c r="P245" s="205"/>
    </row>
    <row r="246" spans="1:16" ht="13.2" x14ac:dyDescent="0.25">
      <c r="A246" s="45"/>
      <c r="B246" s="199"/>
      <c r="C246" s="200"/>
      <c r="D246" s="46"/>
      <c r="E246" s="199"/>
      <c r="F246" s="200"/>
      <c r="G246" s="57"/>
      <c r="H246" s="201"/>
      <c r="I246" s="202"/>
      <c r="J246" s="203"/>
      <c r="K246" s="203"/>
      <c r="L246" s="203"/>
      <c r="M246" s="204"/>
      <c r="N246" s="205"/>
      <c r="O246" s="205"/>
      <c r="P246" s="205"/>
    </row>
    <row r="247" spans="1:16" ht="13.2" x14ac:dyDescent="0.25">
      <c r="A247" s="45"/>
      <c r="B247" s="199"/>
      <c r="C247" s="200"/>
      <c r="D247" s="46"/>
      <c r="E247" s="199"/>
      <c r="F247" s="200"/>
      <c r="G247" s="57"/>
      <c r="H247" s="201"/>
      <c r="I247" s="202"/>
      <c r="J247" s="203"/>
      <c r="K247" s="203"/>
      <c r="L247" s="203"/>
      <c r="M247" s="204"/>
      <c r="N247" s="205"/>
      <c r="O247" s="205"/>
      <c r="P247" s="205"/>
    </row>
    <row r="248" spans="1:16" ht="13.2" x14ac:dyDescent="0.25">
      <c r="A248" s="45"/>
      <c r="B248" s="199"/>
      <c r="C248" s="200"/>
      <c r="D248" s="46"/>
      <c r="E248" s="199"/>
      <c r="F248" s="200"/>
      <c r="G248" s="57"/>
      <c r="H248" s="201"/>
      <c r="I248" s="202"/>
      <c r="J248" s="203"/>
      <c r="K248" s="203"/>
      <c r="L248" s="203"/>
      <c r="M248" s="204"/>
      <c r="N248" s="205"/>
      <c r="O248" s="205"/>
      <c r="P248" s="205"/>
    </row>
    <row r="249" spans="1:16" ht="13.2" x14ac:dyDescent="0.25">
      <c r="A249" s="45"/>
      <c r="B249" s="199"/>
      <c r="C249" s="200"/>
      <c r="D249" s="46"/>
      <c r="E249" s="199"/>
      <c r="F249" s="200"/>
      <c r="G249" s="57"/>
      <c r="H249" s="201"/>
      <c r="I249" s="202"/>
      <c r="J249" s="203"/>
      <c r="K249" s="203"/>
      <c r="L249" s="203"/>
      <c r="M249" s="204"/>
      <c r="N249" s="205"/>
      <c r="O249" s="205"/>
      <c r="P249" s="205"/>
    </row>
    <row r="250" spans="1:16" ht="13.2" x14ac:dyDescent="0.25">
      <c r="A250" s="45"/>
      <c r="B250" s="199"/>
      <c r="C250" s="200"/>
      <c r="D250" s="46"/>
      <c r="E250" s="199"/>
      <c r="F250" s="200"/>
      <c r="G250" s="57"/>
      <c r="H250" s="201"/>
      <c r="I250" s="202"/>
      <c r="J250" s="203"/>
      <c r="K250" s="203"/>
      <c r="L250" s="203"/>
      <c r="M250" s="204"/>
      <c r="N250" s="205"/>
      <c r="O250" s="205"/>
      <c r="P250" s="205"/>
    </row>
    <row r="251" spans="1:16" ht="13.2" x14ac:dyDescent="0.25">
      <c r="A251" s="45"/>
      <c r="B251" s="199"/>
      <c r="C251" s="200"/>
      <c r="D251" s="46"/>
      <c r="E251" s="199"/>
      <c r="F251" s="200"/>
      <c r="G251" s="57"/>
      <c r="H251" s="201"/>
      <c r="I251" s="202"/>
      <c r="J251" s="203"/>
      <c r="K251" s="203"/>
      <c r="L251" s="203"/>
      <c r="M251" s="204"/>
      <c r="N251" s="205"/>
      <c r="O251" s="205"/>
      <c r="P251" s="205"/>
    </row>
    <row r="252" spans="1:16" ht="13.2" x14ac:dyDescent="0.25">
      <c r="A252" s="45"/>
      <c r="B252" s="199"/>
      <c r="C252" s="200"/>
      <c r="D252" s="46"/>
      <c r="E252" s="199"/>
      <c r="F252" s="200"/>
      <c r="G252" s="57"/>
      <c r="H252" s="201"/>
      <c r="I252" s="202"/>
      <c r="J252" s="203"/>
      <c r="K252" s="203"/>
      <c r="L252" s="203"/>
      <c r="M252" s="204"/>
      <c r="N252" s="205"/>
      <c r="O252" s="205"/>
      <c r="P252" s="205"/>
    </row>
    <row r="253" spans="1:16" ht="13.2" x14ac:dyDescent="0.25">
      <c r="A253" s="45"/>
      <c r="B253" s="199"/>
      <c r="C253" s="200"/>
      <c r="D253" s="46"/>
      <c r="E253" s="199"/>
      <c r="F253" s="200"/>
      <c r="G253" s="57"/>
      <c r="H253" s="201"/>
      <c r="I253" s="202"/>
      <c r="J253" s="203"/>
      <c r="K253" s="203"/>
      <c r="L253" s="203"/>
      <c r="M253" s="204"/>
      <c r="N253" s="205"/>
      <c r="O253" s="205"/>
      <c r="P253" s="205"/>
    </row>
    <row r="254" spans="1:16" ht="13.2" x14ac:dyDescent="0.25">
      <c r="A254" s="45"/>
      <c r="B254" s="199"/>
      <c r="C254" s="200"/>
      <c r="D254" s="46"/>
      <c r="E254" s="199"/>
      <c r="F254" s="200"/>
      <c r="G254" s="57"/>
      <c r="H254" s="201"/>
      <c r="I254" s="202"/>
      <c r="J254" s="203"/>
      <c r="K254" s="203"/>
      <c r="L254" s="203"/>
      <c r="M254" s="204"/>
      <c r="N254" s="205"/>
      <c r="O254" s="205"/>
      <c r="P254" s="205"/>
    </row>
    <row r="255" spans="1:16" ht="13.2" x14ac:dyDescent="0.25">
      <c r="A255" s="45"/>
      <c r="B255" s="199"/>
      <c r="C255" s="200"/>
      <c r="D255" s="46"/>
      <c r="E255" s="199"/>
      <c r="F255" s="200"/>
      <c r="G255" s="57"/>
      <c r="H255" s="201"/>
      <c r="I255" s="202"/>
      <c r="J255" s="203"/>
      <c r="K255" s="203"/>
      <c r="L255" s="203"/>
      <c r="M255" s="204"/>
      <c r="N255" s="205"/>
      <c r="O255" s="205"/>
      <c r="P255" s="205"/>
    </row>
    <row r="256" spans="1:16" ht="13.2" x14ac:dyDescent="0.25">
      <c r="A256" s="45"/>
      <c r="B256" s="199"/>
      <c r="C256" s="200"/>
      <c r="D256" s="46"/>
      <c r="E256" s="199"/>
      <c r="F256" s="200"/>
      <c r="G256" s="57"/>
      <c r="H256" s="201"/>
      <c r="I256" s="202"/>
      <c r="J256" s="203"/>
      <c r="K256" s="203"/>
      <c r="L256" s="203"/>
      <c r="M256" s="204"/>
      <c r="N256" s="205"/>
      <c r="O256" s="205"/>
      <c r="P256" s="205"/>
    </row>
    <row r="257" spans="1:16" ht="13.2" x14ac:dyDescent="0.25">
      <c r="A257" s="45"/>
      <c r="B257" s="199"/>
      <c r="C257" s="200"/>
      <c r="D257" s="46"/>
      <c r="E257" s="199"/>
      <c r="F257" s="200"/>
      <c r="G257" s="57"/>
      <c r="H257" s="201"/>
      <c r="I257" s="202"/>
      <c r="J257" s="203"/>
      <c r="K257" s="203"/>
      <c r="L257" s="203"/>
      <c r="M257" s="204"/>
      <c r="N257" s="205"/>
      <c r="O257" s="205"/>
      <c r="P257" s="205"/>
    </row>
    <row r="258" spans="1:16" ht="13.2" x14ac:dyDescent="0.25">
      <c r="A258" s="45"/>
      <c r="B258" s="199"/>
      <c r="C258" s="200"/>
      <c r="D258" s="46"/>
      <c r="E258" s="199"/>
      <c r="F258" s="200"/>
      <c r="G258" s="57"/>
      <c r="H258" s="201"/>
      <c r="I258" s="202"/>
      <c r="J258" s="203"/>
      <c r="K258" s="203"/>
      <c r="L258" s="203"/>
      <c r="M258" s="204"/>
      <c r="N258" s="205"/>
      <c r="O258" s="205"/>
      <c r="P258" s="205"/>
    </row>
    <row r="259" spans="1:16" ht="13.2" x14ac:dyDescent="0.25">
      <c r="A259" s="45"/>
      <c r="B259" s="199"/>
      <c r="C259" s="200"/>
      <c r="D259" s="46"/>
      <c r="E259" s="199"/>
      <c r="F259" s="200"/>
      <c r="G259" s="57"/>
      <c r="H259" s="201"/>
      <c r="I259" s="202"/>
      <c r="J259" s="203"/>
      <c r="K259" s="203"/>
      <c r="L259" s="203"/>
      <c r="M259" s="204"/>
      <c r="N259" s="205"/>
      <c r="O259" s="205"/>
      <c r="P259" s="205"/>
    </row>
    <row r="260" spans="1:16" ht="13.2" x14ac:dyDescent="0.25">
      <c r="A260" s="45"/>
      <c r="B260" s="199"/>
      <c r="C260" s="200"/>
      <c r="D260" s="46"/>
      <c r="E260" s="199"/>
      <c r="F260" s="200"/>
      <c r="G260" s="57"/>
      <c r="H260" s="201"/>
      <c r="I260" s="202"/>
      <c r="J260" s="203"/>
      <c r="K260" s="203"/>
      <c r="L260" s="203"/>
      <c r="M260" s="204"/>
      <c r="N260" s="205"/>
      <c r="O260" s="205"/>
      <c r="P260" s="205"/>
    </row>
    <row r="261" spans="1:16" ht="13.2" x14ac:dyDescent="0.25">
      <c r="A261" s="45"/>
      <c r="B261" s="199"/>
      <c r="C261" s="200"/>
      <c r="D261" s="46"/>
      <c r="E261" s="199"/>
      <c r="F261" s="200"/>
      <c r="G261" s="57"/>
      <c r="H261" s="201"/>
      <c r="I261" s="202"/>
      <c r="J261" s="203"/>
      <c r="K261" s="203"/>
      <c r="L261" s="203"/>
      <c r="M261" s="204"/>
      <c r="N261" s="205"/>
      <c r="O261" s="205"/>
      <c r="P261" s="205"/>
    </row>
    <row r="262" spans="1:16" ht="13.2" x14ac:dyDescent="0.25">
      <c r="A262" s="45"/>
      <c r="B262" s="199"/>
      <c r="C262" s="200"/>
      <c r="D262" s="46"/>
      <c r="E262" s="199"/>
      <c r="F262" s="200"/>
      <c r="G262" s="57"/>
      <c r="H262" s="201"/>
      <c r="I262" s="202"/>
      <c r="J262" s="203"/>
      <c r="K262" s="203"/>
      <c r="L262" s="203"/>
      <c r="M262" s="204"/>
      <c r="N262" s="205"/>
      <c r="O262" s="205"/>
      <c r="P262" s="205"/>
    </row>
    <row r="263" spans="1:16" ht="13.2" x14ac:dyDescent="0.25">
      <c r="A263" s="45"/>
      <c r="B263" s="199"/>
      <c r="C263" s="200"/>
      <c r="D263" s="46"/>
      <c r="E263" s="199"/>
      <c r="F263" s="200"/>
      <c r="G263" s="57"/>
      <c r="H263" s="201"/>
      <c r="I263" s="202"/>
      <c r="J263" s="203"/>
      <c r="K263" s="203"/>
      <c r="L263" s="203"/>
      <c r="M263" s="204"/>
      <c r="N263" s="205"/>
      <c r="O263" s="205"/>
      <c r="P263" s="205"/>
    </row>
    <row r="264" spans="1:16" ht="13.2" x14ac:dyDescent="0.25">
      <c r="A264" s="45"/>
      <c r="B264" s="199"/>
      <c r="C264" s="200"/>
      <c r="D264" s="46"/>
      <c r="E264" s="199"/>
      <c r="F264" s="200"/>
      <c r="G264" s="57"/>
      <c r="H264" s="201"/>
      <c r="I264" s="202"/>
      <c r="J264" s="203"/>
      <c r="K264" s="203"/>
      <c r="L264" s="203"/>
      <c r="M264" s="204"/>
      <c r="N264" s="205"/>
      <c r="O264" s="205"/>
      <c r="P264" s="205"/>
    </row>
    <row r="265" spans="1:16" ht="13.2" x14ac:dyDescent="0.25">
      <c r="A265" s="45"/>
      <c r="B265" s="199"/>
      <c r="C265" s="200"/>
      <c r="D265" s="46"/>
      <c r="E265" s="199"/>
      <c r="F265" s="200"/>
      <c r="G265" s="57"/>
      <c r="H265" s="201"/>
      <c r="I265" s="202"/>
      <c r="J265" s="203"/>
      <c r="K265" s="203"/>
      <c r="L265" s="203"/>
      <c r="M265" s="204"/>
      <c r="N265" s="205"/>
      <c r="O265" s="205"/>
      <c r="P265" s="205"/>
    </row>
    <row r="266" spans="1:16" ht="13.2" x14ac:dyDescent="0.25">
      <c r="A266" s="45"/>
      <c r="B266" s="199"/>
      <c r="C266" s="200"/>
      <c r="D266" s="46"/>
      <c r="E266" s="199"/>
      <c r="F266" s="200"/>
      <c r="G266" s="57"/>
      <c r="H266" s="201"/>
      <c r="I266" s="202"/>
      <c r="J266" s="203"/>
      <c r="K266" s="203"/>
      <c r="L266" s="203"/>
      <c r="M266" s="204"/>
      <c r="N266" s="205"/>
      <c r="O266" s="205"/>
      <c r="P266" s="205"/>
    </row>
    <row r="267" spans="1:16" ht="13.2" x14ac:dyDescent="0.25">
      <c r="A267" s="45"/>
      <c r="B267" s="199"/>
      <c r="C267" s="200"/>
      <c r="D267" s="46"/>
      <c r="E267" s="199"/>
      <c r="F267" s="200"/>
      <c r="G267" s="57"/>
      <c r="H267" s="201"/>
      <c r="I267" s="202"/>
      <c r="J267" s="203"/>
      <c r="K267" s="203"/>
      <c r="L267" s="203"/>
      <c r="M267" s="204"/>
      <c r="N267" s="205"/>
      <c r="O267" s="205"/>
      <c r="P267" s="205"/>
    </row>
    <row r="268" spans="1:16" ht="13.2" x14ac:dyDescent="0.25">
      <c r="A268" s="45"/>
      <c r="B268" s="199"/>
      <c r="C268" s="200"/>
      <c r="D268" s="46"/>
      <c r="E268" s="199"/>
      <c r="F268" s="200"/>
      <c r="G268" s="57"/>
      <c r="H268" s="201"/>
      <c r="I268" s="202"/>
      <c r="J268" s="203"/>
      <c r="K268" s="203"/>
      <c r="L268" s="203"/>
      <c r="M268" s="204"/>
      <c r="N268" s="205"/>
      <c r="O268" s="205"/>
      <c r="P268" s="205"/>
    </row>
    <row r="269" spans="1:16" ht="13.2" x14ac:dyDescent="0.25">
      <c r="A269" s="45"/>
      <c r="B269" s="199"/>
      <c r="C269" s="200"/>
      <c r="D269" s="46"/>
      <c r="E269" s="199"/>
      <c r="F269" s="200"/>
      <c r="G269" s="57"/>
      <c r="H269" s="201"/>
      <c r="I269" s="202"/>
      <c r="J269" s="203"/>
      <c r="K269" s="203"/>
      <c r="L269" s="203"/>
      <c r="M269" s="204"/>
      <c r="N269" s="205"/>
      <c r="O269" s="205"/>
      <c r="P269" s="205"/>
    </row>
    <row r="270" spans="1:16" ht="13.2" x14ac:dyDescent="0.25">
      <c r="A270" s="45"/>
      <c r="B270" s="199"/>
      <c r="C270" s="200"/>
      <c r="D270" s="46"/>
      <c r="E270" s="199"/>
      <c r="F270" s="200"/>
      <c r="G270" s="57"/>
      <c r="H270" s="201"/>
      <c r="I270" s="202"/>
      <c r="J270" s="203"/>
      <c r="K270" s="203"/>
      <c r="L270" s="203"/>
      <c r="M270" s="204"/>
      <c r="N270" s="205"/>
      <c r="O270" s="205"/>
      <c r="P270" s="205"/>
    </row>
    <row r="271" spans="1:16" ht="13.2" x14ac:dyDescent="0.25">
      <c r="A271" s="45"/>
      <c r="B271" s="199"/>
      <c r="C271" s="200"/>
      <c r="D271" s="46"/>
      <c r="E271" s="199"/>
      <c r="F271" s="200"/>
      <c r="G271" s="57"/>
      <c r="H271" s="201"/>
      <c r="I271" s="202"/>
      <c r="J271" s="203"/>
      <c r="K271" s="203"/>
      <c r="L271" s="203"/>
      <c r="M271" s="204"/>
      <c r="N271" s="205"/>
      <c r="O271" s="205"/>
      <c r="P271" s="205"/>
    </row>
    <row r="272" spans="1:16" ht="13.2" x14ac:dyDescent="0.25">
      <c r="A272" s="45"/>
      <c r="B272" s="199"/>
      <c r="C272" s="200"/>
      <c r="D272" s="46"/>
      <c r="E272" s="199"/>
      <c r="F272" s="200"/>
      <c r="G272" s="57"/>
      <c r="H272" s="201"/>
      <c r="I272" s="202"/>
      <c r="J272" s="203"/>
      <c r="K272" s="203"/>
      <c r="L272" s="203"/>
      <c r="M272" s="204"/>
      <c r="N272" s="205"/>
      <c r="O272" s="205"/>
      <c r="P272" s="205"/>
    </row>
    <row r="273" spans="1:16" ht="13.2" x14ac:dyDescent="0.25">
      <c r="A273" s="45"/>
      <c r="B273" s="199"/>
      <c r="C273" s="200"/>
      <c r="D273" s="46"/>
      <c r="E273" s="199"/>
      <c r="F273" s="200"/>
      <c r="G273" s="57"/>
      <c r="H273" s="201"/>
      <c r="I273" s="202"/>
      <c r="J273" s="203"/>
      <c r="K273" s="203"/>
      <c r="L273" s="203"/>
      <c r="M273" s="204"/>
      <c r="N273" s="205"/>
      <c r="O273" s="205"/>
      <c r="P273" s="205"/>
    </row>
    <row r="274" spans="1:16" ht="13.2" x14ac:dyDescent="0.25">
      <c r="A274" s="45"/>
      <c r="B274" s="199"/>
      <c r="C274" s="200"/>
      <c r="D274" s="46"/>
      <c r="E274" s="199"/>
      <c r="F274" s="200"/>
      <c r="G274" s="57"/>
      <c r="H274" s="201"/>
      <c r="I274" s="202"/>
      <c r="J274" s="203"/>
      <c r="K274" s="203"/>
      <c r="L274" s="203"/>
      <c r="M274" s="204"/>
      <c r="N274" s="205"/>
      <c r="O274" s="205"/>
      <c r="P274" s="205"/>
    </row>
    <row r="275" spans="1:16" ht="13.2" x14ac:dyDescent="0.25">
      <c r="A275" s="45"/>
      <c r="B275" s="199"/>
      <c r="C275" s="200"/>
      <c r="D275" s="46"/>
      <c r="E275" s="199"/>
      <c r="F275" s="200"/>
      <c r="G275" s="57"/>
      <c r="H275" s="201"/>
      <c r="I275" s="202"/>
      <c r="J275" s="203"/>
      <c r="K275" s="203"/>
      <c r="L275" s="203"/>
      <c r="M275" s="204"/>
      <c r="N275" s="205"/>
      <c r="O275" s="205"/>
      <c r="P275" s="205"/>
    </row>
    <row r="276" spans="1:16" ht="13.2" x14ac:dyDescent="0.25">
      <c r="A276" s="45"/>
      <c r="B276" s="199"/>
      <c r="C276" s="200"/>
      <c r="D276" s="46"/>
      <c r="E276" s="199"/>
      <c r="F276" s="200"/>
      <c r="G276" s="57"/>
      <c r="H276" s="201"/>
      <c r="I276" s="202"/>
      <c r="J276" s="203"/>
      <c r="K276" s="203"/>
      <c r="L276" s="203"/>
      <c r="M276" s="204"/>
      <c r="N276" s="205"/>
      <c r="O276" s="205"/>
      <c r="P276" s="205"/>
    </row>
    <row r="277" spans="1:16" ht="13.2" x14ac:dyDescent="0.25">
      <c r="A277" s="45"/>
      <c r="B277" s="199"/>
      <c r="C277" s="200"/>
      <c r="D277" s="46"/>
      <c r="E277" s="199"/>
      <c r="F277" s="200"/>
      <c r="G277" s="57"/>
      <c r="H277" s="201"/>
      <c r="I277" s="202"/>
      <c r="J277" s="203"/>
      <c r="K277" s="203"/>
      <c r="L277" s="203"/>
      <c r="M277" s="204"/>
      <c r="N277" s="205"/>
      <c r="O277" s="205"/>
      <c r="P277" s="205"/>
    </row>
    <row r="278" spans="1:16" ht="13.2" x14ac:dyDescent="0.25">
      <c r="A278" s="45"/>
      <c r="B278" s="199"/>
      <c r="C278" s="200"/>
      <c r="D278" s="46"/>
      <c r="E278" s="199"/>
      <c r="F278" s="200"/>
      <c r="G278" s="57"/>
      <c r="H278" s="201"/>
      <c r="I278" s="202"/>
      <c r="J278" s="203"/>
      <c r="K278" s="203"/>
      <c r="L278" s="203"/>
      <c r="M278" s="204"/>
      <c r="N278" s="205"/>
      <c r="O278" s="205"/>
      <c r="P278" s="205"/>
    </row>
    <row r="279" spans="1:16" ht="13.2" x14ac:dyDescent="0.25">
      <c r="A279" s="45"/>
      <c r="B279" s="199"/>
      <c r="C279" s="200"/>
      <c r="D279" s="46"/>
      <c r="E279" s="199"/>
      <c r="F279" s="200"/>
      <c r="G279" s="57"/>
      <c r="H279" s="201"/>
      <c r="I279" s="202"/>
      <c r="J279" s="203"/>
      <c r="K279" s="203"/>
      <c r="L279" s="203"/>
      <c r="M279" s="204"/>
      <c r="N279" s="205"/>
      <c r="O279" s="205"/>
      <c r="P279" s="205"/>
    </row>
    <row r="280" spans="1:16" ht="13.2" x14ac:dyDescent="0.25">
      <c r="A280" s="45"/>
      <c r="B280" s="199"/>
      <c r="C280" s="200"/>
      <c r="D280" s="46"/>
      <c r="E280" s="199"/>
      <c r="F280" s="200"/>
      <c r="G280" s="57"/>
      <c r="H280" s="201"/>
      <c r="I280" s="202"/>
      <c r="J280" s="203"/>
      <c r="K280" s="203"/>
      <c r="L280" s="203"/>
      <c r="M280" s="204"/>
      <c r="N280" s="205"/>
      <c r="O280" s="205"/>
      <c r="P280" s="205"/>
    </row>
    <row r="281" spans="1:16" ht="13.2" x14ac:dyDescent="0.25">
      <c r="A281" s="45"/>
      <c r="B281" s="199"/>
      <c r="C281" s="200"/>
      <c r="D281" s="46"/>
      <c r="E281" s="199"/>
      <c r="F281" s="200"/>
      <c r="G281" s="57"/>
      <c r="H281" s="201"/>
      <c r="I281" s="202"/>
      <c r="J281" s="203"/>
      <c r="K281" s="203"/>
      <c r="L281" s="203"/>
      <c r="M281" s="204"/>
      <c r="N281" s="205"/>
      <c r="O281" s="205"/>
      <c r="P281" s="205"/>
    </row>
    <row r="282" spans="1:16" ht="13.2" x14ac:dyDescent="0.25">
      <c r="A282" s="45"/>
      <c r="B282" s="199"/>
      <c r="C282" s="200"/>
      <c r="D282" s="46"/>
      <c r="E282" s="199"/>
      <c r="F282" s="200"/>
      <c r="G282" s="57"/>
      <c r="H282" s="201"/>
      <c r="I282" s="202"/>
      <c r="J282" s="203"/>
      <c r="K282" s="203"/>
      <c r="L282" s="203"/>
      <c r="M282" s="204"/>
      <c r="N282" s="205"/>
      <c r="O282" s="205"/>
      <c r="P282" s="205"/>
    </row>
    <row r="283" spans="1:16" ht="13.2" x14ac:dyDescent="0.25">
      <c r="A283" s="45"/>
      <c r="B283" s="199"/>
      <c r="C283" s="200"/>
      <c r="D283" s="46"/>
      <c r="E283" s="199"/>
      <c r="F283" s="200"/>
      <c r="G283" s="57"/>
      <c r="H283" s="201"/>
      <c r="I283" s="202"/>
      <c r="J283" s="203"/>
      <c r="K283" s="203"/>
      <c r="L283" s="203"/>
      <c r="M283" s="204"/>
      <c r="N283" s="205"/>
      <c r="O283" s="205"/>
      <c r="P283" s="205"/>
    </row>
    <row r="284" spans="1:16" ht="13.2" x14ac:dyDescent="0.25">
      <c r="A284" s="45"/>
      <c r="B284" s="199"/>
      <c r="C284" s="200"/>
      <c r="D284" s="46"/>
      <c r="E284" s="199"/>
      <c r="F284" s="200"/>
      <c r="G284" s="57"/>
      <c r="H284" s="201"/>
      <c r="I284" s="202"/>
      <c r="J284" s="203"/>
      <c r="K284" s="203"/>
      <c r="L284" s="203"/>
      <c r="M284" s="204"/>
      <c r="N284" s="205"/>
      <c r="O284" s="205"/>
      <c r="P284" s="205"/>
    </row>
    <row r="285" spans="1:16" ht="13.2" x14ac:dyDescent="0.25">
      <c r="A285" s="45"/>
      <c r="B285" s="199"/>
      <c r="C285" s="200"/>
      <c r="D285" s="46"/>
      <c r="E285" s="199"/>
      <c r="F285" s="200"/>
      <c r="G285" s="57"/>
      <c r="H285" s="201"/>
      <c r="I285" s="202"/>
      <c r="J285" s="203"/>
      <c r="K285" s="203"/>
      <c r="L285" s="203"/>
      <c r="M285" s="204"/>
      <c r="N285" s="205"/>
      <c r="O285" s="205"/>
      <c r="P285" s="205"/>
    </row>
    <row r="286" spans="1:16" ht="13.2" x14ac:dyDescent="0.25">
      <c r="A286" s="45"/>
      <c r="B286" s="199"/>
      <c r="C286" s="200"/>
      <c r="D286" s="46"/>
      <c r="E286" s="199"/>
      <c r="F286" s="200"/>
      <c r="G286" s="57"/>
      <c r="H286" s="201"/>
      <c r="I286" s="202"/>
      <c r="J286" s="203"/>
      <c r="K286" s="203"/>
      <c r="L286" s="203"/>
      <c r="M286" s="204"/>
      <c r="N286" s="205"/>
      <c r="O286" s="205"/>
      <c r="P286" s="205"/>
    </row>
    <row r="287" spans="1:16" ht="13.2" x14ac:dyDescent="0.25">
      <c r="A287" s="45"/>
      <c r="B287" s="199"/>
      <c r="C287" s="200"/>
      <c r="D287" s="46"/>
      <c r="E287" s="199"/>
      <c r="F287" s="200"/>
      <c r="G287" s="57"/>
      <c r="H287" s="201"/>
      <c r="I287" s="202"/>
      <c r="J287" s="203"/>
      <c r="K287" s="203"/>
      <c r="L287" s="203"/>
      <c r="M287" s="204"/>
      <c r="N287" s="205"/>
      <c r="O287" s="205"/>
      <c r="P287" s="205"/>
    </row>
    <row r="288" spans="1:16" ht="13.2" x14ac:dyDescent="0.25">
      <c r="A288" s="45"/>
      <c r="B288" s="199"/>
      <c r="C288" s="200"/>
      <c r="D288" s="46"/>
      <c r="E288" s="199"/>
      <c r="F288" s="200"/>
      <c r="G288" s="57"/>
      <c r="H288" s="201"/>
      <c r="I288" s="202"/>
      <c r="J288" s="203"/>
      <c r="K288" s="203"/>
      <c r="L288" s="203"/>
      <c r="M288" s="204"/>
      <c r="N288" s="205"/>
      <c r="O288" s="205"/>
      <c r="P288" s="205"/>
    </row>
    <row r="289" spans="1:16" ht="13.2" x14ac:dyDescent="0.25">
      <c r="A289" s="45"/>
      <c r="B289" s="199"/>
      <c r="C289" s="200"/>
      <c r="D289" s="46"/>
      <c r="E289" s="199"/>
      <c r="F289" s="200"/>
      <c r="G289" s="57"/>
      <c r="H289" s="201"/>
      <c r="I289" s="202"/>
      <c r="J289" s="203"/>
      <c r="K289" s="203"/>
      <c r="L289" s="203"/>
      <c r="M289" s="204"/>
      <c r="N289" s="205"/>
      <c r="O289" s="205"/>
      <c r="P289" s="205"/>
    </row>
    <row r="290" spans="1:16" ht="13.2" x14ac:dyDescent="0.25">
      <c r="A290" s="45"/>
      <c r="B290" s="199"/>
      <c r="C290" s="200"/>
      <c r="D290" s="46"/>
      <c r="E290" s="199"/>
      <c r="F290" s="200"/>
      <c r="G290" s="57"/>
      <c r="H290" s="201"/>
      <c r="I290" s="202"/>
      <c r="J290" s="203"/>
      <c r="K290" s="203"/>
      <c r="L290" s="203"/>
      <c r="M290" s="204"/>
      <c r="N290" s="205"/>
      <c r="O290" s="205"/>
      <c r="P290" s="205"/>
    </row>
    <row r="291" spans="1:16" ht="13.2" x14ac:dyDescent="0.25">
      <c r="A291" s="45"/>
      <c r="B291" s="199"/>
      <c r="C291" s="200"/>
      <c r="D291" s="46"/>
      <c r="E291" s="199"/>
      <c r="F291" s="200"/>
      <c r="G291" s="57"/>
      <c r="H291" s="201"/>
      <c r="I291" s="202"/>
      <c r="J291" s="203"/>
      <c r="K291" s="203"/>
      <c r="L291" s="203"/>
      <c r="M291" s="204"/>
      <c r="N291" s="205"/>
      <c r="O291" s="205"/>
      <c r="P291" s="205"/>
    </row>
    <row r="292" spans="1:16" ht="13.2" x14ac:dyDescent="0.25">
      <c r="A292" s="45"/>
      <c r="B292" s="199"/>
      <c r="C292" s="200"/>
      <c r="D292" s="46"/>
      <c r="E292" s="199"/>
      <c r="F292" s="200"/>
      <c r="G292" s="57"/>
      <c r="H292" s="201"/>
      <c r="I292" s="202"/>
      <c r="J292" s="203"/>
      <c r="K292" s="203"/>
      <c r="L292" s="203"/>
      <c r="M292" s="204"/>
      <c r="N292" s="205"/>
      <c r="O292" s="205"/>
      <c r="P292" s="205"/>
    </row>
    <row r="293" spans="1:16" ht="13.2" x14ac:dyDescent="0.25">
      <c r="A293" s="45"/>
      <c r="B293" s="199"/>
      <c r="C293" s="200"/>
      <c r="D293" s="46"/>
      <c r="E293" s="199"/>
      <c r="F293" s="200"/>
      <c r="G293" s="57"/>
      <c r="H293" s="201"/>
      <c r="I293" s="202"/>
      <c r="J293" s="203"/>
      <c r="K293" s="203"/>
      <c r="L293" s="203"/>
      <c r="M293" s="204"/>
      <c r="N293" s="205"/>
      <c r="O293" s="205"/>
      <c r="P293" s="205"/>
    </row>
    <row r="294" spans="1:16" ht="13.2" x14ac:dyDescent="0.25">
      <c r="A294" s="45"/>
      <c r="B294" s="199"/>
      <c r="C294" s="200"/>
      <c r="D294" s="46"/>
      <c r="E294" s="199"/>
      <c r="F294" s="200"/>
      <c r="G294" s="57"/>
      <c r="H294" s="201"/>
      <c r="I294" s="202"/>
      <c r="J294" s="203"/>
      <c r="K294" s="203"/>
      <c r="L294" s="203"/>
      <c r="M294" s="204"/>
      <c r="N294" s="205"/>
      <c r="O294" s="205"/>
      <c r="P294" s="205"/>
    </row>
    <row r="295" spans="1:16" ht="13.2" x14ac:dyDescent="0.25">
      <c r="A295" s="45"/>
      <c r="B295" s="199"/>
      <c r="C295" s="200"/>
      <c r="D295" s="46"/>
      <c r="E295" s="199"/>
      <c r="F295" s="200"/>
      <c r="G295" s="57"/>
      <c r="H295" s="201"/>
      <c r="I295" s="202"/>
      <c r="J295" s="203"/>
      <c r="K295" s="203"/>
      <c r="L295" s="203"/>
      <c r="M295" s="204"/>
      <c r="N295" s="205"/>
      <c r="O295" s="205"/>
      <c r="P295" s="205"/>
    </row>
    <row r="296" spans="1:16" ht="13.2" x14ac:dyDescent="0.25">
      <c r="A296" s="45"/>
      <c r="B296" s="199"/>
      <c r="C296" s="200"/>
      <c r="D296" s="46"/>
      <c r="E296" s="199"/>
      <c r="F296" s="200"/>
      <c r="G296" s="57"/>
      <c r="H296" s="201"/>
      <c r="I296" s="202"/>
      <c r="J296" s="203"/>
      <c r="K296" s="203"/>
      <c r="L296" s="203"/>
      <c r="M296" s="204"/>
      <c r="N296" s="205"/>
      <c r="O296" s="205"/>
      <c r="P296" s="205"/>
    </row>
    <row r="297" spans="1:16" ht="13.2" x14ac:dyDescent="0.25">
      <c r="A297" s="45"/>
      <c r="B297" s="199"/>
      <c r="C297" s="200"/>
      <c r="D297" s="46"/>
      <c r="E297" s="199"/>
      <c r="F297" s="200"/>
      <c r="G297" s="57"/>
      <c r="H297" s="201"/>
      <c r="I297" s="202"/>
      <c r="J297" s="203"/>
      <c r="K297" s="203"/>
      <c r="L297" s="203"/>
      <c r="M297" s="204"/>
      <c r="N297" s="205"/>
      <c r="O297" s="205"/>
      <c r="P297" s="205"/>
    </row>
    <row r="298" spans="1:16" ht="13.2" x14ac:dyDescent="0.25">
      <c r="A298" s="45"/>
      <c r="B298" s="199"/>
      <c r="C298" s="200"/>
      <c r="D298" s="46"/>
      <c r="E298" s="199"/>
      <c r="F298" s="200"/>
      <c r="G298" s="57"/>
      <c r="H298" s="201"/>
      <c r="I298" s="202"/>
      <c r="J298" s="203"/>
      <c r="K298" s="203"/>
      <c r="L298" s="203"/>
      <c r="M298" s="204"/>
      <c r="N298" s="205"/>
      <c r="O298" s="205"/>
      <c r="P298" s="205"/>
    </row>
    <row r="299" spans="1:16" ht="13.2" x14ac:dyDescent="0.25">
      <c r="A299" s="45"/>
      <c r="B299" s="199"/>
      <c r="C299" s="200"/>
      <c r="D299" s="46"/>
      <c r="E299" s="199"/>
      <c r="F299" s="200"/>
      <c r="G299" s="57"/>
      <c r="H299" s="201"/>
      <c r="I299" s="202"/>
      <c r="J299" s="203"/>
      <c r="K299" s="203"/>
      <c r="L299" s="203"/>
      <c r="M299" s="204"/>
      <c r="N299" s="205"/>
      <c r="O299" s="205"/>
      <c r="P299" s="205"/>
    </row>
    <row r="300" spans="1:16" ht="13.2" x14ac:dyDescent="0.25">
      <c r="A300" s="45"/>
      <c r="B300" s="199"/>
      <c r="C300" s="200"/>
      <c r="D300" s="46"/>
      <c r="E300" s="199"/>
      <c r="F300" s="200"/>
      <c r="G300" s="57"/>
      <c r="H300" s="201"/>
      <c r="I300" s="202"/>
      <c r="J300" s="203"/>
      <c r="K300" s="203"/>
      <c r="L300" s="203"/>
      <c r="M300" s="204"/>
      <c r="N300" s="205"/>
      <c r="O300" s="205"/>
      <c r="P300" s="205"/>
    </row>
    <row r="301" spans="1:16" ht="13.2" x14ac:dyDescent="0.25">
      <c r="A301" s="45"/>
      <c r="B301" s="199"/>
      <c r="C301" s="200"/>
      <c r="D301" s="46"/>
      <c r="E301" s="199"/>
      <c r="F301" s="200"/>
      <c r="G301" s="57"/>
      <c r="H301" s="201"/>
      <c r="I301" s="202"/>
      <c r="J301" s="203"/>
      <c r="K301" s="203"/>
      <c r="L301" s="203"/>
      <c r="M301" s="204"/>
      <c r="N301" s="205"/>
      <c r="O301" s="205"/>
      <c r="P301" s="205"/>
    </row>
    <row r="302" spans="1:16" ht="13.2" x14ac:dyDescent="0.25">
      <c r="A302" s="45"/>
      <c r="B302" s="199"/>
      <c r="C302" s="200"/>
      <c r="D302" s="46"/>
      <c r="E302" s="199"/>
      <c r="F302" s="200"/>
      <c r="G302" s="57"/>
      <c r="H302" s="201"/>
      <c r="I302" s="202"/>
      <c r="J302" s="203"/>
      <c r="K302" s="203"/>
      <c r="L302" s="203"/>
      <c r="M302" s="204"/>
      <c r="N302" s="205"/>
      <c r="O302" s="205"/>
      <c r="P302" s="205"/>
    </row>
    <row r="303" spans="1:16" ht="13.2" x14ac:dyDescent="0.25">
      <c r="A303" s="45"/>
      <c r="B303" s="199"/>
      <c r="C303" s="200"/>
      <c r="D303" s="46"/>
      <c r="E303" s="199"/>
      <c r="F303" s="200"/>
      <c r="G303" s="57"/>
      <c r="H303" s="201"/>
      <c r="I303" s="202"/>
      <c r="J303" s="203"/>
      <c r="K303" s="203"/>
      <c r="L303" s="203"/>
      <c r="M303" s="204"/>
      <c r="N303" s="205"/>
      <c r="O303" s="205"/>
      <c r="P303" s="205"/>
    </row>
    <row r="304" spans="1:16" ht="13.2" x14ac:dyDescent="0.25">
      <c r="A304" s="45"/>
      <c r="B304" s="199"/>
      <c r="C304" s="200"/>
      <c r="D304" s="46"/>
      <c r="E304" s="199"/>
      <c r="F304" s="200"/>
      <c r="G304" s="57"/>
      <c r="H304" s="201"/>
      <c r="I304" s="202"/>
      <c r="J304" s="203"/>
      <c r="K304" s="203"/>
      <c r="L304" s="203"/>
      <c r="M304" s="204"/>
      <c r="N304" s="205"/>
      <c r="O304" s="205"/>
      <c r="P304" s="205"/>
    </row>
    <row r="305" spans="1:16" ht="13.2" x14ac:dyDescent="0.25">
      <c r="A305" s="45"/>
      <c r="B305" s="199"/>
      <c r="C305" s="200"/>
      <c r="D305" s="46"/>
      <c r="E305" s="199"/>
      <c r="F305" s="200"/>
      <c r="G305" s="57"/>
      <c r="H305" s="201"/>
      <c r="I305" s="202"/>
      <c r="J305" s="203"/>
      <c r="K305" s="203"/>
      <c r="L305" s="203"/>
      <c r="M305" s="204"/>
      <c r="N305" s="205"/>
      <c r="O305" s="205"/>
      <c r="P305" s="205"/>
    </row>
    <row r="306" spans="1:16" ht="13.2" x14ac:dyDescent="0.25">
      <c r="A306" s="45"/>
      <c r="B306" s="199"/>
      <c r="C306" s="200"/>
      <c r="D306" s="46"/>
      <c r="E306" s="199"/>
      <c r="F306" s="200"/>
      <c r="G306" s="57"/>
      <c r="H306" s="201"/>
      <c r="I306" s="202"/>
      <c r="J306" s="203"/>
      <c r="K306" s="203"/>
      <c r="L306" s="203"/>
      <c r="M306" s="204"/>
      <c r="N306" s="205"/>
      <c r="O306" s="205"/>
      <c r="P306" s="205"/>
    </row>
    <row r="307" spans="1:16" ht="13.2" x14ac:dyDescent="0.25">
      <c r="A307" s="45"/>
      <c r="B307" s="199"/>
      <c r="C307" s="200"/>
      <c r="D307" s="46"/>
      <c r="E307" s="199"/>
      <c r="F307" s="200"/>
      <c r="G307" s="57"/>
      <c r="H307" s="201"/>
      <c r="I307" s="202"/>
      <c r="J307" s="203"/>
      <c r="K307" s="203"/>
      <c r="L307" s="203"/>
      <c r="M307" s="204"/>
      <c r="N307" s="205"/>
      <c r="O307" s="205"/>
      <c r="P307" s="205"/>
    </row>
    <row r="308" spans="1:16" ht="13.2" x14ac:dyDescent="0.25">
      <c r="A308" s="45"/>
      <c r="B308" s="199"/>
      <c r="C308" s="200"/>
      <c r="D308" s="46"/>
      <c r="E308" s="199"/>
      <c r="F308" s="200"/>
      <c r="G308" s="57"/>
      <c r="H308" s="201"/>
      <c r="I308" s="202"/>
      <c r="J308" s="203"/>
      <c r="K308" s="203"/>
      <c r="L308" s="203"/>
      <c r="M308" s="204"/>
      <c r="N308" s="205"/>
      <c r="O308" s="205"/>
      <c r="P308" s="205"/>
    </row>
    <row r="309" spans="1:16" ht="13.2" x14ac:dyDescent="0.25">
      <c r="A309" s="45"/>
      <c r="B309" s="199"/>
      <c r="C309" s="200"/>
      <c r="D309" s="46"/>
      <c r="E309" s="199"/>
      <c r="F309" s="200"/>
      <c r="G309" s="57"/>
      <c r="H309" s="201"/>
      <c r="I309" s="202"/>
      <c r="J309" s="203"/>
      <c r="K309" s="203"/>
      <c r="L309" s="203"/>
      <c r="M309" s="204"/>
      <c r="N309" s="205"/>
      <c r="O309" s="205"/>
      <c r="P309" s="205"/>
    </row>
    <row r="310" spans="1:16" ht="13.2" x14ac:dyDescent="0.25">
      <c r="A310" s="45"/>
      <c r="B310" s="199"/>
      <c r="C310" s="200"/>
      <c r="D310" s="46"/>
      <c r="E310" s="199"/>
      <c r="F310" s="200"/>
      <c r="G310" s="57"/>
      <c r="H310" s="201"/>
      <c r="I310" s="202"/>
      <c r="J310" s="203"/>
      <c r="K310" s="203"/>
      <c r="L310" s="203"/>
      <c r="M310" s="204"/>
      <c r="N310" s="205"/>
      <c r="O310" s="205"/>
      <c r="P310" s="205"/>
    </row>
    <row r="311" spans="1:16" ht="13.2" x14ac:dyDescent="0.25">
      <c r="A311" s="45"/>
      <c r="B311" s="199"/>
      <c r="C311" s="200"/>
      <c r="D311" s="46"/>
      <c r="E311" s="199"/>
      <c r="F311" s="200"/>
      <c r="G311" s="57"/>
      <c r="H311" s="201"/>
      <c r="I311" s="202"/>
      <c r="J311" s="203"/>
      <c r="K311" s="203"/>
      <c r="L311" s="203"/>
      <c r="M311" s="204"/>
      <c r="N311" s="205"/>
      <c r="O311" s="205"/>
      <c r="P311" s="205"/>
    </row>
    <row r="312" spans="1:16" ht="13.2" x14ac:dyDescent="0.25">
      <c r="A312" s="45"/>
      <c r="B312" s="199"/>
      <c r="C312" s="200"/>
      <c r="D312" s="46"/>
      <c r="E312" s="199"/>
      <c r="F312" s="200"/>
      <c r="G312" s="57"/>
      <c r="H312" s="201"/>
      <c r="I312" s="202"/>
      <c r="J312" s="203"/>
      <c r="K312" s="203"/>
      <c r="L312" s="203"/>
      <c r="M312" s="204"/>
      <c r="N312" s="205"/>
      <c r="O312" s="205"/>
      <c r="P312" s="205"/>
    </row>
    <row r="313" spans="1:16" ht="13.2" x14ac:dyDescent="0.25">
      <c r="A313" s="45"/>
      <c r="B313" s="199"/>
      <c r="C313" s="200"/>
      <c r="D313" s="46"/>
      <c r="E313" s="199"/>
      <c r="F313" s="200"/>
      <c r="G313" s="57"/>
      <c r="H313" s="201"/>
      <c r="I313" s="202"/>
      <c r="J313" s="203"/>
      <c r="K313" s="203"/>
      <c r="L313" s="203"/>
      <c r="M313" s="204"/>
      <c r="N313" s="205"/>
      <c r="O313" s="205"/>
      <c r="P313" s="205"/>
    </row>
    <row r="314" spans="1:16" ht="13.2" x14ac:dyDescent="0.25">
      <c r="A314" s="45"/>
      <c r="B314" s="199"/>
      <c r="C314" s="200"/>
      <c r="D314" s="46"/>
      <c r="E314" s="199"/>
      <c r="F314" s="200"/>
      <c r="G314" s="57"/>
      <c r="H314" s="201"/>
      <c r="I314" s="202"/>
      <c r="J314" s="203"/>
      <c r="K314" s="203"/>
      <c r="L314" s="203"/>
      <c r="M314" s="204"/>
      <c r="N314" s="205"/>
      <c r="O314" s="205"/>
      <c r="P314" s="205"/>
    </row>
    <row r="315" spans="1:16" ht="13.2" x14ac:dyDescent="0.25">
      <c r="A315" s="45"/>
      <c r="B315" s="199"/>
      <c r="C315" s="200"/>
      <c r="D315" s="46"/>
      <c r="E315" s="199"/>
      <c r="F315" s="200"/>
      <c r="G315" s="57"/>
      <c r="H315" s="201"/>
      <c r="I315" s="202"/>
      <c r="J315" s="203"/>
      <c r="K315" s="203"/>
      <c r="L315" s="203"/>
      <c r="M315" s="204"/>
      <c r="N315" s="205"/>
      <c r="O315" s="205"/>
      <c r="P315" s="205"/>
    </row>
    <row r="316" spans="1:16" ht="13.2" x14ac:dyDescent="0.25">
      <c r="A316" s="45"/>
      <c r="B316" s="199"/>
      <c r="C316" s="200"/>
      <c r="D316" s="46"/>
      <c r="E316" s="199"/>
      <c r="F316" s="200"/>
      <c r="G316" s="57"/>
      <c r="H316" s="201"/>
      <c r="I316" s="202"/>
      <c r="J316" s="203"/>
      <c r="K316" s="203"/>
      <c r="L316" s="203"/>
      <c r="M316" s="204"/>
      <c r="N316" s="205"/>
      <c r="O316" s="205"/>
      <c r="P316" s="205"/>
    </row>
    <row r="317" spans="1:16" ht="13.2" x14ac:dyDescent="0.25">
      <c r="A317" s="45"/>
      <c r="B317" s="199"/>
      <c r="C317" s="200"/>
      <c r="D317" s="46"/>
      <c r="E317" s="199"/>
      <c r="F317" s="200"/>
      <c r="G317" s="57"/>
      <c r="H317" s="201"/>
      <c r="I317" s="202"/>
      <c r="J317" s="203"/>
      <c r="K317" s="203"/>
      <c r="L317" s="203"/>
      <c r="M317" s="204"/>
      <c r="N317" s="205"/>
      <c r="O317" s="205"/>
      <c r="P317" s="205"/>
    </row>
    <row r="318" spans="1:16" ht="13.2" x14ac:dyDescent="0.25">
      <c r="A318" s="45"/>
      <c r="B318" s="199"/>
      <c r="C318" s="200"/>
      <c r="D318" s="46"/>
      <c r="E318" s="199"/>
      <c r="F318" s="200"/>
      <c r="G318" s="57"/>
      <c r="H318" s="201"/>
      <c r="I318" s="202"/>
      <c r="J318" s="203"/>
      <c r="K318" s="203"/>
      <c r="L318" s="203"/>
      <c r="M318" s="204"/>
      <c r="N318" s="205"/>
      <c r="O318" s="205"/>
      <c r="P318" s="205"/>
    </row>
    <row r="319" spans="1:16" ht="13.2" x14ac:dyDescent="0.25">
      <c r="A319" s="45"/>
      <c r="B319" s="199"/>
      <c r="C319" s="200"/>
      <c r="D319" s="46"/>
      <c r="E319" s="199"/>
      <c r="F319" s="200"/>
      <c r="G319" s="57"/>
      <c r="H319" s="201"/>
      <c r="I319" s="202"/>
      <c r="J319" s="203"/>
      <c r="K319" s="203"/>
      <c r="L319" s="203"/>
      <c r="M319" s="204"/>
      <c r="N319" s="205"/>
      <c r="O319" s="205"/>
      <c r="P319" s="205"/>
    </row>
    <row r="320" spans="1:16" ht="13.2" x14ac:dyDescent="0.25">
      <c r="A320" s="45"/>
      <c r="B320" s="199"/>
      <c r="C320" s="200"/>
      <c r="D320" s="46"/>
      <c r="E320" s="199"/>
      <c r="F320" s="200"/>
      <c r="G320" s="57"/>
      <c r="H320" s="201"/>
      <c r="I320" s="202"/>
      <c r="J320" s="203"/>
      <c r="K320" s="203"/>
      <c r="L320" s="203"/>
      <c r="M320" s="204"/>
      <c r="N320" s="205"/>
      <c r="O320" s="205"/>
      <c r="P320" s="205"/>
    </row>
    <row r="321" spans="1:17" ht="13.2" x14ac:dyDescent="0.25">
      <c r="A321" s="45"/>
      <c r="B321" s="199"/>
      <c r="C321" s="200"/>
      <c r="D321" s="46"/>
      <c r="E321" s="199"/>
      <c r="F321" s="200"/>
      <c r="G321" s="57"/>
      <c r="H321" s="201"/>
      <c r="I321" s="202"/>
      <c r="J321" s="203"/>
      <c r="K321" s="203"/>
      <c r="L321" s="203"/>
      <c r="M321" s="204"/>
      <c r="N321" s="205"/>
      <c r="O321" s="205"/>
      <c r="P321" s="205"/>
    </row>
    <row r="322" spans="1:17" ht="13.2" x14ac:dyDescent="0.25">
      <c r="A322" s="45"/>
      <c r="B322" s="199"/>
      <c r="C322" s="200"/>
      <c r="D322" s="46"/>
      <c r="E322" s="199"/>
      <c r="F322" s="200"/>
      <c r="G322" s="57"/>
      <c r="H322" s="201"/>
      <c r="I322" s="202"/>
      <c r="J322" s="203"/>
      <c r="K322" s="203"/>
      <c r="L322" s="203"/>
      <c r="M322" s="204"/>
      <c r="N322" s="205"/>
      <c r="O322" s="205"/>
      <c r="P322" s="205"/>
    </row>
    <row r="323" spans="1:17" ht="13.2" x14ac:dyDescent="0.25">
      <c r="A323" s="45"/>
      <c r="B323" s="199"/>
      <c r="C323" s="200"/>
      <c r="D323" s="46"/>
      <c r="E323" s="199"/>
      <c r="F323" s="200"/>
      <c r="G323" s="57"/>
      <c r="H323" s="201"/>
      <c r="I323" s="202"/>
      <c r="J323" s="203"/>
      <c r="K323" s="203"/>
      <c r="L323" s="203"/>
      <c r="M323" s="204"/>
      <c r="N323" s="205"/>
      <c r="O323" s="205"/>
      <c r="P323" s="205"/>
    </row>
    <row r="324" spans="1:17" ht="13.2" x14ac:dyDescent="0.25">
      <c r="A324" s="45"/>
      <c r="B324" s="199"/>
      <c r="C324" s="200"/>
      <c r="D324" s="46"/>
      <c r="E324" s="199"/>
      <c r="F324" s="200"/>
      <c r="G324" s="57"/>
      <c r="H324" s="201"/>
      <c r="I324" s="202"/>
      <c r="J324" s="203"/>
      <c r="K324" s="203"/>
      <c r="L324" s="203"/>
      <c r="M324" s="204"/>
      <c r="N324" s="205"/>
      <c r="O324" s="205"/>
      <c r="P324" s="205"/>
    </row>
    <row r="325" spans="1:17" ht="13.2" x14ac:dyDescent="0.25">
      <c r="A325" s="45"/>
      <c r="B325" s="199"/>
      <c r="C325" s="200"/>
      <c r="D325" s="46"/>
      <c r="E325" s="199"/>
      <c r="F325" s="200"/>
      <c r="G325" s="57"/>
      <c r="H325" s="201"/>
      <c r="I325" s="202"/>
      <c r="J325" s="203"/>
      <c r="K325" s="203"/>
      <c r="L325" s="203"/>
      <c r="M325" s="204"/>
      <c r="N325" s="205"/>
      <c r="O325" s="205"/>
      <c r="P325" s="205"/>
    </row>
    <row r="326" spans="1:17" ht="13.2" x14ac:dyDescent="0.25">
      <c r="A326" s="45"/>
      <c r="B326" s="199"/>
      <c r="C326" s="200"/>
      <c r="D326" s="46"/>
      <c r="E326" s="199"/>
      <c r="F326" s="200"/>
      <c r="G326" s="57"/>
      <c r="H326" s="201"/>
      <c r="I326" s="202"/>
      <c r="J326" s="203"/>
      <c r="K326" s="203"/>
      <c r="L326" s="203"/>
      <c r="M326" s="204"/>
      <c r="N326" s="205"/>
      <c r="O326" s="205"/>
      <c r="P326" s="205"/>
      <c r="Q326" s="208"/>
    </row>
    <row r="327" spans="1:17" ht="13.2" x14ac:dyDescent="0.25">
      <c r="A327" s="45"/>
      <c r="B327" s="199"/>
      <c r="C327" s="200"/>
      <c r="D327" s="46"/>
      <c r="E327" s="199"/>
      <c r="F327" s="200"/>
      <c r="G327" s="57"/>
      <c r="H327" s="201"/>
      <c r="I327" s="202"/>
      <c r="J327" s="203"/>
      <c r="K327" s="203"/>
      <c r="L327" s="203"/>
      <c r="M327" s="204"/>
      <c r="N327" s="205"/>
      <c r="O327" s="205"/>
      <c r="P327" s="205"/>
      <c r="Q327" s="209"/>
    </row>
    <row r="328" spans="1:17" ht="13.2" x14ac:dyDescent="0.25">
      <c r="A328" s="45"/>
      <c r="B328" s="199"/>
      <c r="C328" s="200"/>
      <c r="D328" s="46"/>
      <c r="E328" s="199"/>
      <c r="F328" s="200"/>
      <c r="G328" s="57"/>
      <c r="H328" s="201"/>
      <c r="I328" s="202"/>
      <c r="J328" s="203"/>
      <c r="K328" s="203"/>
      <c r="L328" s="203"/>
      <c r="M328" s="204"/>
      <c r="N328" s="205"/>
      <c r="O328" s="205"/>
      <c r="P328" s="205"/>
      <c r="Q328" s="209"/>
    </row>
    <row r="329" spans="1:17" ht="13.2" x14ac:dyDescent="0.25">
      <c r="A329" s="45"/>
      <c r="B329" s="199"/>
      <c r="C329" s="200"/>
      <c r="D329" s="46"/>
      <c r="E329" s="199"/>
      <c r="F329" s="200"/>
      <c r="G329" s="57"/>
      <c r="H329" s="201"/>
      <c r="I329" s="202"/>
      <c r="J329" s="203"/>
      <c r="K329" s="203"/>
      <c r="L329" s="203"/>
      <c r="M329" s="204"/>
      <c r="N329" s="205"/>
      <c r="O329" s="205"/>
      <c r="P329" s="205"/>
    </row>
    <row r="330" spans="1:17" ht="13.2" x14ac:dyDescent="0.25">
      <c r="A330" s="45"/>
      <c r="B330" s="199"/>
      <c r="C330" s="200"/>
      <c r="D330" s="46"/>
      <c r="E330" s="199"/>
      <c r="F330" s="200"/>
      <c r="G330" s="57"/>
      <c r="H330" s="201"/>
      <c r="I330" s="202"/>
      <c r="J330" s="203"/>
      <c r="K330" s="203"/>
      <c r="L330" s="203"/>
      <c r="M330" s="204"/>
      <c r="N330" s="205"/>
      <c r="O330" s="205"/>
      <c r="P330" s="205"/>
    </row>
    <row r="331" spans="1:17" ht="13.2" x14ac:dyDescent="0.25">
      <c r="A331" s="45"/>
      <c r="B331" s="199"/>
      <c r="C331" s="200"/>
      <c r="D331" s="46"/>
      <c r="E331" s="199"/>
      <c r="F331" s="200"/>
      <c r="G331" s="57"/>
      <c r="H331" s="201"/>
      <c r="I331" s="202"/>
      <c r="J331" s="203"/>
      <c r="K331" s="203"/>
      <c r="L331" s="203"/>
      <c r="M331" s="204"/>
      <c r="N331" s="205"/>
      <c r="O331" s="205"/>
      <c r="P331" s="205"/>
    </row>
    <row r="332" spans="1:17" ht="13.2" x14ac:dyDescent="0.25">
      <c r="A332" s="45"/>
      <c r="B332" s="199"/>
      <c r="C332" s="200"/>
      <c r="D332" s="46"/>
      <c r="E332" s="199"/>
      <c r="F332" s="200"/>
      <c r="G332" s="57"/>
      <c r="H332" s="201"/>
      <c r="I332" s="202"/>
      <c r="J332" s="203"/>
      <c r="K332" s="203"/>
      <c r="L332" s="203"/>
      <c r="M332" s="204"/>
      <c r="N332" s="205"/>
      <c r="O332" s="205"/>
      <c r="P332" s="205"/>
    </row>
    <row r="333" spans="1:17" ht="13.2" x14ac:dyDescent="0.25">
      <c r="A333" s="45"/>
      <c r="B333" s="199"/>
      <c r="C333" s="200"/>
      <c r="D333" s="46"/>
      <c r="E333" s="199"/>
      <c r="F333" s="200"/>
      <c r="G333" s="57"/>
      <c r="H333" s="201"/>
      <c r="I333" s="202"/>
      <c r="J333" s="203"/>
      <c r="K333" s="203"/>
      <c r="L333" s="203"/>
      <c r="M333" s="204"/>
      <c r="N333" s="205"/>
      <c r="O333" s="205"/>
      <c r="P333" s="205"/>
    </row>
  </sheetData>
  <autoFilter ref="A10:P333" xr:uid="{00000000-0009-0000-0000-000002000000}"/>
  <mergeCells count="10">
    <mergeCell ref="D6:F6"/>
    <mergeCell ref="D7:F7"/>
    <mergeCell ref="A5:C5"/>
    <mergeCell ref="A6:C6"/>
    <mergeCell ref="A7:C7"/>
    <mergeCell ref="A4:F4"/>
    <mergeCell ref="D5:F5"/>
    <mergeCell ref="C1:D1"/>
    <mergeCell ref="A2:P2"/>
    <mergeCell ref="F1:P1"/>
  </mergeCells>
  <hyperlinks>
    <hyperlink ref="A1" location="Overview!A1" display="Back to Overview" xr:uid="{00000000-0004-0000-0200-000000000000}"/>
  </hyperlinks>
  <pageMargins left="0.39370078740157483" right="0.39370078740157483" top="0.51181102362204722" bottom="0.74803149606299213" header="0.27559055118110237" footer="0.27559055118110237"/>
  <pageSetup paperSize="9" scale="59" fitToHeight="0" orientation="landscape" r:id="rId1"/>
  <headerFooter differentFirst="1" scaleWithDoc="0">
    <oddHeader>&amp;LAnnex 2 - Schedule of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Header>&amp;LAnnex 2 - Schedule of Charges for use of the Distribution System by Designated EHV Properties (including LDNOs with Designated EHV Properties/end-users).</firstHeader>
    <firstFooter xml:space="preserve">&amp;L&amp;8Note: The list of MPANs / MSIDs provided may be incomplete; the DNO reserves the right to apply the listed charges to any other MPANs / MSIDs associated with the site.
</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N331"/>
  <sheetViews>
    <sheetView zoomScale="90" zoomScaleNormal="90" zoomScaleSheetLayoutView="100" workbookViewId="0">
      <selection sqref="A1:H1"/>
    </sheetView>
  </sheetViews>
  <sheetFormatPr defaultColWidth="9.109375" defaultRowHeight="13.2" x14ac:dyDescent="0.25"/>
  <cols>
    <col min="1" max="1" width="14.6640625" style="51" customWidth="1"/>
    <col min="2" max="2" width="13.88671875" style="51" bestFit="1" customWidth="1"/>
    <col min="3" max="3" width="15.6640625" style="58" bestFit="1" customWidth="1"/>
    <col min="4" max="4" width="50.6640625" style="58" customWidth="1"/>
    <col min="5" max="5" width="14.6640625" style="59" customWidth="1"/>
    <col min="6" max="7" width="14.6640625" style="60" customWidth="1"/>
    <col min="8" max="8" width="14.6640625" style="51" customWidth="1"/>
    <col min="9" max="9" width="15.5546875" style="51" customWidth="1"/>
    <col min="10" max="13" width="9.109375" style="51"/>
    <col min="14" max="14" width="9.44140625" style="51" bestFit="1" customWidth="1"/>
    <col min="15" max="16384" width="9.109375" style="51"/>
  </cols>
  <sheetData>
    <row r="1" spans="1:14" ht="66.75" customHeight="1" x14ac:dyDescent="0.25">
      <c r="A1" s="246" t="s">
        <v>116</v>
      </c>
      <c r="B1" s="246"/>
      <c r="C1" s="246"/>
      <c r="D1" s="246"/>
      <c r="E1" s="246"/>
      <c r="F1" s="246"/>
      <c r="G1" s="246"/>
      <c r="H1" s="246"/>
    </row>
    <row r="2" spans="1:14" s="52" customFormat="1" ht="25.5" customHeight="1" x14ac:dyDescent="0.25">
      <c r="A2" s="243" t="str">
        <f>Overview!B4&amp; " - Effective from "&amp;Overview!D4&amp;" - "&amp;Overview!E4&amp;" Designated EHV import charges"</f>
        <v>mua Electricity Ltd - Effective from 1 April 2025 - Final Designated EHV import charges</v>
      </c>
      <c r="B2" s="244"/>
      <c r="C2" s="244"/>
      <c r="D2" s="244"/>
      <c r="E2" s="244"/>
      <c r="F2" s="244"/>
      <c r="G2" s="244"/>
      <c r="H2" s="245"/>
    </row>
    <row r="3" spans="1:14" s="79" customFormat="1" ht="17.399999999999999" x14ac:dyDescent="0.25">
      <c r="A3" s="83"/>
      <c r="B3" s="83"/>
      <c r="C3" s="83"/>
      <c r="D3" s="84"/>
      <c r="E3" s="85"/>
      <c r="F3" s="85"/>
      <c r="G3" s="86"/>
      <c r="H3" s="86"/>
      <c r="I3" s="78"/>
      <c r="J3" s="78"/>
      <c r="K3" s="78"/>
      <c r="L3" s="78"/>
      <c r="M3" s="78"/>
      <c r="N3" s="78"/>
    </row>
    <row r="4" spans="1:14" ht="60.75" customHeight="1" x14ac:dyDescent="0.25">
      <c r="A4" s="53" t="s">
        <v>101</v>
      </c>
      <c r="B4" s="54" t="s">
        <v>68</v>
      </c>
      <c r="C4" s="53" t="s">
        <v>69</v>
      </c>
      <c r="D4" s="55" t="s">
        <v>62</v>
      </c>
      <c r="E4" s="124" t="str">
        <f>'Annex 2 Designated EHV charges'!I10</f>
        <v>Import
Super Red
unit charge
(p/kWh)</v>
      </c>
      <c r="F4" s="124" t="str">
        <f>'Annex 2 Designated EHV charges'!J10</f>
        <v>Import
fixed charge
(p/day)</v>
      </c>
      <c r="G4" s="124" t="str">
        <f>'Annex 2 Designated EHV charges'!K10</f>
        <v>Import
capacity charge
(p/kVA/day)</v>
      </c>
      <c r="H4" s="124" t="str">
        <f>'Annex 2 Designated EHV charges'!L10</f>
        <v>Import
exceeded capacity charge
(p/kVA/day)</v>
      </c>
    </row>
    <row r="5" spans="1:14" x14ac:dyDescent="0.25">
      <c r="A5" s="90" t="str">
        <f t="array" ref="A5">IFERROR(INDEX('Annex 2 Designated EHV charges'!$A$11:$A$350, MATCH(0, IF(ISBLANK('Annex 2 Designated EHV charges'!$A$11:$A$350),1, COUNTIF(A$4:$A4, 'Annex 2 Designated EHV charges'!$A$11:$A$350)), 0)),"")</f>
        <v/>
      </c>
      <c r="B5" s="90" t="str">
        <f>IF($A5="","",VLOOKUP($A5,'Annex 2 Designated EHV charges'!$A:$O,2,0))</f>
        <v/>
      </c>
      <c r="C5" s="91" t="str">
        <f>IF($A5="","",VLOOKUP($A5,'Annex 2 Designated EHV charges'!$A:$O,3,0))</f>
        <v/>
      </c>
      <c r="D5" s="90" t="str">
        <f>IF($A5="","",VLOOKUP($A5,'Annex 2 Designated EHV charges'!$A:$O,7,0))</f>
        <v/>
      </c>
      <c r="E5" s="95" t="str">
        <f>IFERROR(IF(VLOOKUP($A5,'Annex 2 Designated EHV charges'!$A:$P,9,FALSE)=0,"",VLOOKUP($A5,'Annex 2 Designated EHV charges'!$A:$P,9,FALSE)),"")</f>
        <v/>
      </c>
      <c r="F5" s="96" t="str">
        <f>IFERROR(IF(VLOOKUP($A5,'Annex 2 Designated EHV charges'!$A:$P,10,FALSE)=0,"",VLOOKUP($A5,'Annex 2 Designated EHV charges'!$A:$P,10,FALSE)),"")</f>
        <v/>
      </c>
      <c r="G5" s="97" t="str">
        <f>IFERROR(IF(VLOOKUP($A5,'Annex 2 Designated EHV charges'!$A:$P,11,FALSE)=0,"",VLOOKUP($A5,'Annex 2 Designated EHV charges'!$A:$P,11,FALSE)),"")</f>
        <v/>
      </c>
      <c r="H5" s="97" t="str">
        <f>IFERROR(IF(VLOOKUP($A5,'Annex 2 Designated EHV charges'!$A:$P,12,FALSE)=0,"",VLOOKUP($A5,'Annex 2 Designated EHV charges'!$A:$P,12,FALSE)),"")</f>
        <v/>
      </c>
    </row>
    <row r="6" spans="1:14" x14ac:dyDescent="0.25">
      <c r="A6" s="90" t="str">
        <f t="array" ref="A6">IFERROR(INDEX('Annex 2 Designated EHV charges'!$A$11:$A$350, MATCH(0, IF(ISBLANK('Annex 2 Designated EHV charges'!$A$11:$A$350),1, COUNTIF(A$4:$A5, 'Annex 2 Designated EHV charges'!$A$11:$A$350)), 0)),"")</f>
        <v/>
      </c>
      <c r="B6" s="90" t="str">
        <f>IF($A6="","",VLOOKUP($A6,'Annex 2 Designated EHV charges'!$A:$O,2,0))</f>
        <v/>
      </c>
      <c r="C6" s="91" t="str">
        <f>IF($A6="","",VLOOKUP($A6,'Annex 2 Designated EHV charges'!$A:$O,3,0))</f>
        <v/>
      </c>
      <c r="D6" s="90" t="str">
        <f>IF($A6="","",VLOOKUP($A6,'Annex 2 Designated EHV charges'!$A:$O,7,0))</f>
        <v/>
      </c>
      <c r="E6" s="95" t="str">
        <f>IFERROR(IF(VLOOKUP($A6,'Annex 2 Designated EHV charges'!$A:$O,9,FALSE)=0,"",VLOOKUP($A6,'Annex 2 Designated EHV charges'!$A:$O,9,FALSE)),"")</f>
        <v/>
      </c>
      <c r="F6" s="96" t="str">
        <f>IFERROR(IF(VLOOKUP($A6,'Annex 2 Designated EHV charges'!$A:$O,10,FALSE)=0,"",VLOOKUP($A6,'Annex 2 Designated EHV charges'!$A:$O,10,FALSE)),"")</f>
        <v/>
      </c>
      <c r="G6" s="97" t="str">
        <f>IFERROR(IF(VLOOKUP($A6,'Annex 2 Designated EHV charges'!$A:$O,11,FALSE)=0,"",VLOOKUP($A6,'Annex 2 Designated EHV charges'!$A:$O,11,FALSE)),"")</f>
        <v/>
      </c>
      <c r="H6" s="97" t="str">
        <f>IFERROR(IF(VLOOKUP($A6,'Annex 2 Designated EHV charges'!$A:$O,12,FALSE)=0,"",VLOOKUP($A6,'Annex 2 Designated EHV charges'!$A:$O,12,FALSE)),"")</f>
        <v/>
      </c>
    </row>
    <row r="7" spans="1:14" x14ac:dyDescent="0.25">
      <c r="A7" s="90" t="str">
        <f t="array" ref="A7">IFERROR(INDEX('Annex 2 Designated EHV charges'!$A$11:$A$350, MATCH(0, IF(ISBLANK('Annex 2 Designated EHV charges'!$A$11:$A$350),1, COUNTIF(A$4:$A6, 'Annex 2 Designated EHV charges'!$A$11:$A$350)), 0)),"")</f>
        <v/>
      </c>
      <c r="B7" s="90" t="str">
        <f>IF($A7="","",VLOOKUP($A7,'Annex 2 Designated EHV charges'!$A:$O,2,0))</f>
        <v/>
      </c>
      <c r="C7" s="91" t="str">
        <f>IF($A7="","",VLOOKUP($A7,'Annex 2 Designated EHV charges'!$A:$O,3,0))</f>
        <v/>
      </c>
      <c r="D7" s="90" t="str">
        <f>IF($A7="","",VLOOKUP($A7,'Annex 2 Designated EHV charges'!$A:$O,7,0))</f>
        <v/>
      </c>
      <c r="E7" s="95" t="str">
        <f>IFERROR(IF(VLOOKUP($A7,'Annex 2 Designated EHV charges'!$A:$O,9,FALSE)=0,"",VLOOKUP($A7,'Annex 2 Designated EHV charges'!$A:$O,9,FALSE)),"")</f>
        <v/>
      </c>
      <c r="F7" s="96" t="str">
        <f>IFERROR(IF(VLOOKUP($A7,'Annex 2 Designated EHV charges'!$A:$O,10,FALSE)=0,"",VLOOKUP($A7,'Annex 2 Designated EHV charges'!$A:$O,10,FALSE)),"")</f>
        <v/>
      </c>
      <c r="G7" s="97" t="str">
        <f>IFERROR(IF(VLOOKUP($A7,'Annex 2 Designated EHV charges'!$A:$O,11,FALSE)=0,"",VLOOKUP($A7,'Annex 2 Designated EHV charges'!$A:$O,11,FALSE)),"")</f>
        <v/>
      </c>
      <c r="H7" s="97" t="str">
        <f>IFERROR(IF(VLOOKUP($A7,'Annex 2 Designated EHV charges'!$A:$O,12,FALSE)=0,"",VLOOKUP($A7,'Annex 2 Designated EHV charges'!$A:$O,12,FALSE)),"")</f>
        <v/>
      </c>
    </row>
    <row r="8" spans="1:14" x14ac:dyDescent="0.25">
      <c r="A8" s="90" t="str">
        <f t="array" ref="A8">IFERROR(INDEX('Annex 2 Designated EHV charges'!$A$11:$A$350, MATCH(0, IF(ISBLANK('Annex 2 Designated EHV charges'!$A$11:$A$350),1, COUNTIF(A$4:$A7, 'Annex 2 Designated EHV charges'!$A$11:$A$350)), 0)),"")</f>
        <v/>
      </c>
      <c r="B8" s="90" t="str">
        <f>IF($A8="","",VLOOKUP($A8,'Annex 2 Designated EHV charges'!$A:$O,2,0))</f>
        <v/>
      </c>
      <c r="C8" s="91" t="str">
        <f>IF($A8="","",VLOOKUP($A8,'Annex 2 Designated EHV charges'!$A:$O,3,0))</f>
        <v/>
      </c>
      <c r="D8" s="90" t="str">
        <f>IF($A8="","",VLOOKUP($A8,'Annex 2 Designated EHV charges'!$A:$O,7,0))</f>
        <v/>
      </c>
      <c r="E8" s="95" t="str">
        <f>IFERROR(IF(VLOOKUP($A8,'Annex 2 Designated EHV charges'!$A:$O,9,FALSE)=0,"",VLOOKUP($A8,'Annex 2 Designated EHV charges'!$A:$O,9,FALSE)),"")</f>
        <v/>
      </c>
      <c r="F8" s="96" t="str">
        <f>IFERROR(IF(VLOOKUP($A8,'Annex 2 Designated EHV charges'!$A:$O,10,FALSE)=0,"",VLOOKUP($A8,'Annex 2 Designated EHV charges'!$A:$O,10,FALSE)),"")</f>
        <v/>
      </c>
      <c r="G8" s="97" t="str">
        <f>IFERROR(IF(VLOOKUP($A8,'Annex 2 Designated EHV charges'!$A:$O,11,FALSE)=0,"",VLOOKUP($A8,'Annex 2 Designated EHV charges'!$A:$O,11,FALSE)),"")</f>
        <v/>
      </c>
      <c r="H8" s="97" t="str">
        <f>IFERROR(IF(VLOOKUP($A8,'Annex 2 Designated EHV charges'!$A:$O,12,FALSE)=0,"",VLOOKUP($A8,'Annex 2 Designated EHV charges'!$A:$O,12,FALSE)),"")</f>
        <v/>
      </c>
    </row>
    <row r="9" spans="1:14" x14ac:dyDescent="0.25">
      <c r="A9" s="90" t="str">
        <f t="array" ref="A9">IFERROR(INDEX('Annex 2 Designated EHV charges'!$A$11:$A$350, MATCH(0, IF(ISBLANK('Annex 2 Designated EHV charges'!$A$11:$A$350),1, COUNTIF(A$4:$A8, 'Annex 2 Designated EHV charges'!$A$11:$A$350)), 0)),"")</f>
        <v/>
      </c>
      <c r="B9" s="90" t="str">
        <f>IF($A9="","",VLOOKUP($A9,'Annex 2 Designated EHV charges'!$A:$O,2,0))</f>
        <v/>
      </c>
      <c r="C9" s="91" t="str">
        <f>IF($A9="","",VLOOKUP($A9,'Annex 2 Designated EHV charges'!$A:$O,3,0))</f>
        <v/>
      </c>
      <c r="D9" s="90" t="str">
        <f>IF($A9="","",VLOOKUP($A9,'Annex 2 Designated EHV charges'!$A:$O,7,0))</f>
        <v/>
      </c>
      <c r="E9" s="95" t="str">
        <f>IFERROR(IF(VLOOKUP($A9,'Annex 2 Designated EHV charges'!$A:$O,9,FALSE)=0,"",VLOOKUP($A9,'Annex 2 Designated EHV charges'!$A:$O,9,FALSE)),"")</f>
        <v/>
      </c>
      <c r="F9" s="96" t="str">
        <f>IFERROR(IF(VLOOKUP($A9,'Annex 2 Designated EHV charges'!$A:$O,10,FALSE)=0,"",VLOOKUP($A9,'Annex 2 Designated EHV charges'!$A:$O,10,FALSE)),"")</f>
        <v/>
      </c>
      <c r="G9" s="97" t="str">
        <f>IFERROR(IF(VLOOKUP($A9,'Annex 2 Designated EHV charges'!$A:$O,11,FALSE)=0,"",VLOOKUP($A9,'Annex 2 Designated EHV charges'!$A:$O,11,FALSE)),"")</f>
        <v/>
      </c>
      <c r="H9" s="97" t="str">
        <f>IFERROR(IF(VLOOKUP($A9,'Annex 2 Designated EHV charges'!$A:$O,12,FALSE)=0,"",VLOOKUP($A9,'Annex 2 Designated EHV charges'!$A:$O,12,FALSE)),"")</f>
        <v/>
      </c>
    </row>
    <row r="10" spans="1:14" x14ac:dyDescent="0.25">
      <c r="A10" s="90" t="str">
        <f t="array" ref="A10">IFERROR(INDEX('Annex 2 Designated EHV charges'!$A$11:$A$350, MATCH(0, IF(ISBLANK('Annex 2 Designated EHV charges'!$A$11:$A$350),1, COUNTIF(A$4:$A9, 'Annex 2 Designated EHV charges'!$A$11:$A$350)), 0)),"")</f>
        <v/>
      </c>
      <c r="B10" s="90" t="str">
        <f>IF($A10="","",VLOOKUP($A10,'Annex 2 Designated EHV charges'!$A:$O,2,0))</f>
        <v/>
      </c>
      <c r="C10" s="91" t="str">
        <f>IF($A10="","",VLOOKUP($A10,'Annex 2 Designated EHV charges'!$A:$O,3,0))</f>
        <v/>
      </c>
      <c r="D10" s="90" t="str">
        <f>IF($A10="","",VLOOKUP($A10,'Annex 2 Designated EHV charges'!$A:$O,7,0))</f>
        <v/>
      </c>
      <c r="E10" s="95" t="str">
        <f>IFERROR(IF(VLOOKUP($A10,'Annex 2 Designated EHV charges'!$A:$O,9,FALSE)=0,"",VLOOKUP($A10,'Annex 2 Designated EHV charges'!$A:$O,9,FALSE)),"")</f>
        <v/>
      </c>
      <c r="F10" s="96" t="str">
        <f>IFERROR(IF(VLOOKUP($A10,'Annex 2 Designated EHV charges'!$A:$O,10,FALSE)=0,"",VLOOKUP($A10,'Annex 2 Designated EHV charges'!$A:$O,10,FALSE)),"")</f>
        <v/>
      </c>
      <c r="G10" s="97" t="str">
        <f>IFERROR(IF(VLOOKUP($A10,'Annex 2 Designated EHV charges'!$A:$O,11,FALSE)=0,"",VLOOKUP($A10,'Annex 2 Designated EHV charges'!$A:$O,11,FALSE)),"")</f>
        <v/>
      </c>
      <c r="H10" s="97" t="str">
        <f>IFERROR(IF(VLOOKUP($A10,'Annex 2 Designated EHV charges'!$A:$O,12,FALSE)=0,"",VLOOKUP($A10,'Annex 2 Designated EHV charges'!$A:$O,12,FALSE)),"")</f>
        <v/>
      </c>
    </row>
    <row r="11" spans="1:14" x14ac:dyDescent="0.25">
      <c r="A11" s="90" t="str">
        <f t="array" ref="A11">IFERROR(INDEX('Annex 2 Designated EHV charges'!$A$11:$A$350, MATCH(0, IF(ISBLANK('Annex 2 Designated EHV charges'!$A$11:$A$350),1, COUNTIF(A$4:$A10, 'Annex 2 Designated EHV charges'!$A$11:$A$350)), 0)),"")</f>
        <v/>
      </c>
      <c r="B11" s="90" t="str">
        <f>IF($A11="","",VLOOKUP($A11,'Annex 2 Designated EHV charges'!$A:$O,2,0))</f>
        <v/>
      </c>
      <c r="C11" s="91" t="str">
        <f>IF($A11="","",VLOOKUP($A11,'Annex 2 Designated EHV charges'!$A:$O,3,0))</f>
        <v/>
      </c>
      <c r="D11" s="90" t="str">
        <f>IF($A11="","",VLOOKUP($A11,'Annex 2 Designated EHV charges'!$A:$O,7,0))</f>
        <v/>
      </c>
      <c r="E11" s="95" t="str">
        <f>IFERROR(IF(VLOOKUP($A11,'Annex 2 Designated EHV charges'!$A:$O,9,FALSE)=0,"",VLOOKUP($A11,'Annex 2 Designated EHV charges'!$A:$O,9,FALSE)),"")</f>
        <v/>
      </c>
      <c r="F11" s="96" t="str">
        <f>IFERROR(IF(VLOOKUP($A11,'Annex 2 Designated EHV charges'!$A:$O,10,FALSE)=0,"",VLOOKUP($A11,'Annex 2 Designated EHV charges'!$A:$O,10,FALSE)),"")</f>
        <v/>
      </c>
      <c r="G11" s="97" t="str">
        <f>IFERROR(IF(VLOOKUP($A11,'Annex 2 Designated EHV charges'!$A:$O,11,FALSE)=0,"",VLOOKUP($A11,'Annex 2 Designated EHV charges'!$A:$O,11,FALSE)),"")</f>
        <v/>
      </c>
      <c r="H11" s="97" t="str">
        <f>IFERROR(IF(VLOOKUP($A11,'Annex 2 Designated EHV charges'!$A:$O,12,FALSE)=0,"",VLOOKUP($A11,'Annex 2 Designated EHV charges'!$A:$O,12,FALSE)),"")</f>
        <v/>
      </c>
    </row>
    <row r="12" spans="1:14" x14ac:dyDescent="0.25">
      <c r="A12" s="90" t="str">
        <f t="array" ref="A12">IFERROR(INDEX('Annex 2 Designated EHV charges'!$A$11:$A$350, MATCH(0, IF(ISBLANK('Annex 2 Designated EHV charges'!$A$11:$A$350),1, COUNTIF(A$4:$A11, 'Annex 2 Designated EHV charges'!$A$11:$A$350)), 0)),"")</f>
        <v/>
      </c>
      <c r="B12" s="90" t="str">
        <f>IF($A12="","",VLOOKUP($A12,'Annex 2 Designated EHV charges'!$A:$O,2,0))</f>
        <v/>
      </c>
      <c r="C12" s="91" t="str">
        <f>IF($A12="","",VLOOKUP($A12,'Annex 2 Designated EHV charges'!$A:$O,3,0))</f>
        <v/>
      </c>
      <c r="D12" s="90" t="str">
        <f>IF($A12="","",VLOOKUP($A12,'Annex 2 Designated EHV charges'!$A:$O,7,0))</f>
        <v/>
      </c>
      <c r="E12" s="95" t="str">
        <f>IFERROR(IF(VLOOKUP($A12,'Annex 2 Designated EHV charges'!$A:$O,9,FALSE)=0,"",VLOOKUP($A12,'Annex 2 Designated EHV charges'!$A:$O,9,FALSE)),"")</f>
        <v/>
      </c>
      <c r="F12" s="96" t="str">
        <f>IFERROR(IF(VLOOKUP($A12,'Annex 2 Designated EHV charges'!$A:$O,10,FALSE)=0,"",VLOOKUP($A12,'Annex 2 Designated EHV charges'!$A:$O,10,FALSE)),"")</f>
        <v/>
      </c>
      <c r="G12" s="97" t="str">
        <f>IFERROR(IF(VLOOKUP($A12,'Annex 2 Designated EHV charges'!$A:$O,11,FALSE)=0,"",VLOOKUP($A12,'Annex 2 Designated EHV charges'!$A:$O,11,FALSE)),"")</f>
        <v/>
      </c>
      <c r="H12" s="97" t="str">
        <f>IFERROR(IF(VLOOKUP($A12,'Annex 2 Designated EHV charges'!$A:$O,12,FALSE)=0,"",VLOOKUP($A12,'Annex 2 Designated EHV charges'!$A:$O,12,FALSE)),"")</f>
        <v/>
      </c>
    </row>
    <row r="13" spans="1:14" x14ac:dyDescent="0.25">
      <c r="A13" s="90" t="str">
        <f t="array" ref="A13">IFERROR(INDEX('Annex 2 Designated EHV charges'!$A$11:$A$350, MATCH(0, IF(ISBLANK('Annex 2 Designated EHV charges'!$A$11:$A$350),1, COUNTIF(A$4:$A12, 'Annex 2 Designated EHV charges'!$A$11:$A$350)), 0)),"")</f>
        <v/>
      </c>
      <c r="B13" s="90" t="str">
        <f>IF($A13="","",VLOOKUP($A13,'Annex 2 Designated EHV charges'!$A:$O,2,0))</f>
        <v/>
      </c>
      <c r="C13" s="91" t="str">
        <f>IF($A13="","",VLOOKUP($A13,'Annex 2 Designated EHV charges'!$A:$O,3,0))</f>
        <v/>
      </c>
      <c r="D13" s="90" t="str">
        <f>IF($A13="","",VLOOKUP($A13,'Annex 2 Designated EHV charges'!$A:$O,7,0))</f>
        <v/>
      </c>
      <c r="E13" s="95" t="str">
        <f>IFERROR(IF(VLOOKUP($A13,'Annex 2 Designated EHV charges'!$A:$O,9,FALSE)=0,"",VLOOKUP($A13,'Annex 2 Designated EHV charges'!$A:$O,9,FALSE)),"")</f>
        <v/>
      </c>
      <c r="F13" s="96" t="str">
        <f>IFERROR(IF(VLOOKUP($A13,'Annex 2 Designated EHV charges'!$A:$O,10,FALSE)=0,"",VLOOKUP($A13,'Annex 2 Designated EHV charges'!$A:$O,10,FALSE)),"")</f>
        <v/>
      </c>
      <c r="G13" s="97" t="str">
        <f>IFERROR(IF(VLOOKUP($A13,'Annex 2 Designated EHV charges'!$A:$O,11,FALSE)=0,"",VLOOKUP($A13,'Annex 2 Designated EHV charges'!$A:$O,11,FALSE)),"")</f>
        <v/>
      </c>
      <c r="H13" s="97" t="str">
        <f>IFERROR(IF(VLOOKUP($A13,'Annex 2 Designated EHV charges'!$A:$O,12,FALSE)=0,"",VLOOKUP($A13,'Annex 2 Designated EHV charges'!$A:$O,12,FALSE)),"")</f>
        <v/>
      </c>
    </row>
    <row r="14" spans="1:14" x14ac:dyDescent="0.25">
      <c r="A14" s="90" t="str">
        <f t="array" ref="A14">IFERROR(INDEX('Annex 2 Designated EHV charges'!$A$11:$A$350, MATCH(0, IF(ISBLANK('Annex 2 Designated EHV charges'!$A$11:$A$350),1, COUNTIF(A$4:$A13, 'Annex 2 Designated EHV charges'!$A$11:$A$350)), 0)),"")</f>
        <v/>
      </c>
      <c r="B14" s="90" t="str">
        <f>IF($A14="","",VLOOKUP($A14,'Annex 2 Designated EHV charges'!$A:$O,2,0))</f>
        <v/>
      </c>
      <c r="C14" s="91" t="str">
        <f>IF($A14="","",VLOOKUP($A14,'Annex 2 Designated EHV charges'!$A:$O,3,0))</f>
        <v/>
      </c>
      <c r="D14" s="90" t="str">
        <f>IF($A14="","",VLOOKUP($A14,'Annex 2 Designated EHV charges'!$A:$O,7,0))</f>
        <v/>
      </c>
      <c r="E14" s="95" t="str">
        <f>IFERROR(IF(VLOOKUP($A14,'Annex 2 Designated EHV charges'!$A:$O,9,FALSE)=0,"",VLOOKUP($A14,'Annex 2 Designated EHV charges'!$A:$O,9,FALSE)),"")</f>
        <v/>
      </c>
      <c r="F14" s="96" t="str">
        <f>IFERROR(IF(VLOOKUP($A14,'Annex 2 Designated EHV charges'!$A:$O,10,FALSE)=0,"",VLOOKUP($A14,'Annex 2 Designated EHV charges'!$A:$O,10,FALSE)),"")</f>
        <v/>
      </c>
      <c r="G14" s="97" t="str">
        <f>IFERROR(IF(VLOOKUP($A14,'Annex 2 Designated EHV charges'!$A:$O,11,FALSE)=0,"",VLOOKUP($A14,'Annex 2 Designated EHV charges'!$A:$O,11,FALSE)),"")</f>
        <v/>
      </c>
      <c r="H14" s="97" t="str">
        <f>IFERROR(IF(VLOOKUP($A14,'Annex 2 Designated EHV charges'!$A:$O,12,FALSE)=0,"",VLOOKUP($A14,'Annex 2 Designated EHV charges'!$A:$O,12,FALSE)),"")</f>
        <v/>
      </c>
    </row>
    <row r="15" spans="1:14" x14ac:dyDescent="0.25">
      <c r="A15" s="90" t="str">
        <f t="array" ref="A15">IFERROR(INDEX('Annex 2 Designated EHV charges'!$A$11:$A$350, MATCH(0, IF(ISBLANK('Annex 2 Designated EHV charges'!$A$11:$A$350),1, COUNTIF(A$4:$A14, 'Annex 2 Designated EHV charges'!$A$11:$A$350)), 0)),"")</f>
        <v/>
      </c>
      <c r="B15" s="90" t="str">
        <f>IF($A15="","",VLOOKUP($A15,'Annex 2 Designated EHV charges'!$A:$O,2,0))</f>
        <v/>
      </c>
      <c r="C15" s="91" t="str">
        <f>IF($A15="","",VLOOKUP($A15,'Annex 2 Designated EHV charges'!$A:$O,3,0))</f>
        <v/>
      </c>
      <c r="D15" s="90" t="str">
        <f>IF($A15="","",VLOOKUP($A15,'Annex 2 Designated EHV charges'!$A:$O,7,0))</f>
        <v/>
      </c>
      <c r="E15" s="95" t="str">
        <f>IFERROR(IF(VLOOKUP($A15,'Annex 2 Designated EHV charges'!$A:$O,9,FALSE)=0,"",VLOOKUP($A15,'Annex 2 Designated EHV charges'!$A:$O,9,FALSE)),"")</f>
        <v/>
      </c>
      <c r="F15" s="96" t="str">
        <f>IFERROR(IF(VLOOKUP($A15,'Annex 2 Designated EHV charges'!$A:$O,10,FALSE)=0,"",VLOOKUP($A15,'Annex 2 Designated EHV charges'!$A:$O,10,FALSE)),"")</f>
        <v/>
      </c>
      <c r="G15" s="97" t="str">
        <f>IFERROR(IF(VLOOKUP($A15,'Annex 2 Designated EHV charges'!$A:$O,11,FALSE)=0,"",VLOOKUP($A15,'Annex 2 Designated EHV charges'!$A:$O,11,FALSE)),"")</f>
        <v/>
      </c>
      <c r="H15" s="97" t="str">
        <f>IFERROR(IF(VLOOKUP($A15,'Annex 2 Designated EHV charges'!$A:$O,12,FALSE)=0,"",VLOOKUP($A15,'Annex 2 Designated EHV charges'!$A:$O,12,FALSE)),"")</f>
        <v/>
      </c>
    </row>
    <row r="16" spans="1:14" x14ac:dyDescent="0.25">
      <c r="A16" s="90" t="str">
        <f t="array" ref="A16">IFERROR(INDEX('Annex 2 Designated EHV charges'!$A$11:$A$350, MATCH(0, IF(ISBLANK('Annex 2 Designated EHV charges'!$A$11:$A$350),1, COUNTIF(A$4:$A15, 'Annex 2 Designated EHV charges'!$A$11:$A$350)), 0)),"")</f>
        <v/>
      </c>
      <c r="B16" s="90" t="str">
        <f>IF($A16="","",VLOOKUP($A16,'Annex 2 Designated EHV charges'!$A:$O,2,0))</f>
        <v/>
      </c>
      <c r="C16" s="91" t="str">
        <f>IF($A16="","",VLOOKUP($A16,'Annex 2 Designated EHV charges'!$A:$O,3,0))</f>
        <v/>
      </c>
      <c r="D16" s="90" t="str">
        <f>IF($A16="","",VLOOKUP($A16,'Annex 2 Designated EHV charges'!$A:$O,7,0))</f>
        <v/>
      </c>
      <c r="E16" s="95" t="str">
        <f>IFERROR(IF(VLOOKUP($A16,'Annex 2 Designated EHV charges'!$A:$O,9,FALSE)=0,"",VLOOKUP($A16,'Annex 2 Designated EHV charges'!$A:$O,9,FALSE)),"")</f>
        <v/>
      </c>
      <c r="F16" s="96" t="str">
        <f>IFERROR(IF(VLOOKUP($A16,'Annex 2 Designated EHV charges'!$A:$O,10,FALSE)=0,"",VLOOKUP($A16,'Annex 2 Designated EHV charges'!$A:$O,10,FALSE)),"")</f>
        <v/>
      </c>
      <c r="G16" s="97" t="str">
        <f>IFERROR(IF(VLOOKUP($A16,'Annex 2 Designated EHV charges'!$A:$O,11,FALSE)=0,"",VLOOKUP($A16,'Annex 2 Designated EHV charges'!$A:$O,11,FALSE)),"")</f>
        <v/>
      </c>
      <c r="H16" s="97" t="str">
        <f>IFERROR(IF(VLOOKUP($A16,'Annex 2 Designated EHV charges'!$A:$O,12,FALSE)=0,"",VLOOKUP($A16,'Annex 2 Designated EHV charges'!$A:$O,12,FALSE)),"")</f>
        <v/>
      </c>
    </row>
    <row r="17" spans="1:8" x14ac:dyDescent="0.25">
      <c r="A17" s="90" t="str">
        <f t="array" ref="A17">IFERROR(INDEX('Annex 2 Designated EHV charges'!$A$11:$A$350, MATCH(0, IF(ISBLANK('Annex 2 Designated EHV charges'!$A$11:$A$350),1, COUNTIF(A$4:$A16, 'Annex 2 Designated EHV charges'!$A$11:$A$350)), 0)),"")</f>
        <v/>
      </c>
      <c r="B17" s="90" t="str">
        <f>IF($A17="","",VLOOKUP($A17,'Annex 2 Designated EHV charges'!$A:$O,2,0))</f>
        <v/>
      </c>
      <c r="C17" s="91" t="str">
        <f>IF($A17="","",VLOOKUP($A17,'Annex 2 Designated EHV charges'!$A:$O,3,0))</f>
        <v/>
      </c>
      <c r="D17" s="90" t="str">
        <f>IF($A17="","",VLOOKUP($A17,'Annex 2 Designated EHV charges'!$A:$O,7,0))</f>
        <v/>
      </c>
      <c r="E17" s="95" t="str">
        <f>IFERROR(IF(VLOOKUP($A17,'Annex 2 Designated EHV charges'!$A:$O,9,FALSE)=0,"",VLOOKUP($A17,'Annex 2 Designated EHV charges'!$A:$O,9,FALSE)),"")</f>
        <v/>
      </c>
      <c r="F17" s="96" t="str">
        <f>IFERROR(IF(VLOOKUP($A17,'Annex 2 Designated EHV charges'!$A:$O,10,FALSE)=0,"",VLOOKUP($A17,'Annex 2 Designated EHV charges'!$A:$O,10,FALSE)),"")</f>
        <v/>
      </c>
      <c r="G17" s="97" t="str">
        <f>IFERROR(IF(VLOOKUP($A17,'Annex 2 Designated EHV charges'!$A:$O,11,FALSE)=0,"",VLOOKUP($A17,'Annex 2 Designated EHV charges'!$A:$O,11,FALSE)),"")</f>
        <v/>
      </c>
      <c r="H17" s="97" t="str">
        <f>IFERROR(IF(VLOOKUP($A17,'Annex 2 Designated EHV charges'!$A:$O,12,FALSE)=0,"",VLOOKUP($A17,'Annex 2 Designated EHV charges'!$A:$O,12,FALSE)),"")</f>
        <v/>
      </c>
    </row>
    <row r="18" spans="1:8" x14ac:dyDescent="0.25">
      <c r="A18" s="90" t="str">
        <f t="array" ref="A18">IFERROR(INDEX('Annex 2 Designated EHV charges'!$A$11:$A$350, MATCH(0, IF(ISBLANK('Annex 2 Designated EHV charges'!$A$11:$A$350),1, COUNTIF(A$4:$A17, 'Annex 2 Designated EHV charges'!$A$11:$A$350)), 0)),"")</f>
        <v/>
      </c>
      <c r="B18" s="90" t="str">
        <f>IF($A18="","",VLOOKUP($A18,'Annex 2 Designated EHV charges'!$A:$O,2,0))</f>
        <v/>
      </c>
      <c r="C18" s="91" t="str">
        <f>IF($A18="","",VLOOKUP($A18,'Annex 2 Designated EHV charges'!$A:$O,3,0))</f>
        <v/>
      </c>
      <c r="D18" s="90" t="str">
        <f>IF($A18="","",VLOOKUP($A18,'Annex 2 Designated EHV charges'!$A:$O,7,0))</f>
        <v/>
      </c>
      <c r="E18" s="95" t="str">
        <f>IFERROR(IF(VLOOKUP($A18,'Annex 2 Designated EHV charges'!$A:$O,9,FALSE)=0,"",VLOOKUP($A18,'Annex 2 Designated EHV charges'!$A:$O,9,FALSE)),"")</f>
        <v/>
      </c>
      <c r="F18" s="96" t="str">
        <f>IFERROR(IF(VLOOKUP($A18,'Annex 2 Designated EHV charges'!$A:$O,10,FALSE)=0,"",VLOOKUP($A18,'Annex 2 Designated EHV charges'!$A:$O,10,FALSE)),"")</f>
        <v/>
      </c>
      <c r="G18" s="97" t="str">
        <f>IFERROR(IF(VLOOKUP($A18,'Annex 2 Designated EHV charges'!$A:$O,11,FALSE)=0,"",VLOOKUP($A18,'Annex 2 Designated EHV charges'!$A:$O,11,FALSE)),"")</f>
        <v/>
      </c>
      <c r="H18" s="97" t="str">
        <f>IFERROR(IF(VLOOKUP($A18,'Annex 2 Designated EHV charges'!$A:$O,12,FALSE)=0,"",VLOOKUP($A18,'Annex 2 Designated EHV charges'!$A:$O,12,FALSE)),"")</f>
        <v/>
      </c>
    </row>
    <row r="19" spans="1:8" x14ac:dyDescent="0.25">
      <c r="A19" s="90" t="str">
        <f t="array" ref="A19">IFERROR(INDEX('Annex 2 Designated EHV charges'!$A$11:$A$350, MATCH(0, IF(ISBLANK('Annex 2 Designated EHV charges'!$A$11:$A$350),1, COUNTIF(A$4:$A18, 'Annex 2 Designated EHV charges'!$A$11:$A$350)), 0)),"")</f>
        <v/>
      </c>
      <c r="B19" s="90" t="str">
        <f>IF($A19="","",VLOOKUP($A19,'Annex 2 Designated EHV charges'!$A:$O,2,0))</f>
        <v/>
      </c>
      <c r="C19" s="91" t="str">
        <f>IF($A19="","",VLOOKUP($A19,'Annex 2 Designated EHV charges'!$A:$O,3,0))</f>
        <v/>
      </c>
      <c r="D19" s="90" t="str">
        <f>IF($A19="","",VLOOKUP($A19,'Annex 2 Designated EHV charges'!$A:$O,7,0))</f>
        <v/>
      </c>
      <c r="E19" s="95" t="str">
        <f>IFERROR(IF(VLOOKUP($A19,'Annex 2 Designated EHV charges'!$A:$O,9,FALSE)=0,"",VLOOKUP($A19,'Annex 2 Designated EHV charges'!$A:$O,9,FALSE)),"")</f>
        <v/>
      </c>
      <c r="F19" s="96" t="str">
        <f>IFERROR(IF(VLOOKUP($A19,'Annex 2 Designated EHV charges'!$A:$O,10,FALSE)=0,"",VLOOKUP($A19,'Annex 2 Designated EHV charges'!$A:$O,10,FALSE)),"")</f>
        <v/>
      </c>
      <c r="G19" s="97" t="str">
        <f>IFERROR(IF(VLOOKUP($A19,'Annex 2 Designated EHV charges'!$A:$O,11,FALSE)=0,"",VLOOKUP($A19,'Annex 2 Designated EHV charges'!$A:$O,11,FALSE)),"")</f>
        <v/>
      </c>
      <c r="H19" s="97" t="str">
        <f>IFERROR(IF(VLOOKUP($A19,'Annex 2 Designated EHV charges'!$A:$O,12,FALSE)=0,"",VLOOKUP($A19,'Annex 2 Designated EHV charges'!$A:$O,12,FALSE)),"")</f>
        <v/>
      </c>
    </row>
    <row r="20" spans="1:8" x14ac:dyDescent="0.25">
      <c r="A20" s="90" t="str">
        <f t="array" ref="A20">IFERROR(INDEX('Annex 2 Designated EHV charges'!$A$11:$A$350, MATCH(0, IF(ISBLANK('Annex 2 Designated EHV charges'!$A$11:$A$350),1, COUNTIF(A$4:$A19, 'Annex 2 Designated EHV charges'!$A$11:$A$350)), 0)),"")</f>
        <v/>
      </c>
      <c r="B20" s="90" t="str">
        <f>IF($A20="","",VLOOKUP($A20,'Annex 2 Designated EHV charges'!$A:$O,2,0))</f>
        <v/>
      </c>
      <c r="C20" s="91" t="str">
        <f>IF($A20="","",VLOOKUP($A20,'Annex 2 Designated EHV charges'!$A:$O,3,0))</f>
        <v/>
      </c>
      <c r="D20" s="90" t="str">
        <f>IF($A20="","",VLOOKUP($A20,'Annex 2 Designated EHV charges'!$A:$O,7,0))</f>
        <v/>
      </c>
      <c r="E20" s="95" t="str">
        <f>IFERROR(IF(VLOOKUP($A20,'Annex 2 Designated EHV charges'!$A:$O,9,FALSE)=0,"",VLOOKUP($A20,'Annex 2 Designated EHV charges'!$A:$O,9,FALSE)),"")</f>
        <v/>
      </c>
      <c r="F20" s="96" t="str">
        <f>IFERROR(IF(VLOOKUP($A20,'Annex 2 Designated EHV charges'!$A:$O,10,FALSE)=0,"",VLOOKUP($A20,'Annex 2 Designated EHV charges'!$A:$O,10,FALSE)),"")</f>
        <v/>
      </c>
      <c r="G20" s="97" t="str">
        <f>IFERROR(IF(VLOOKUP($A20,'Annex 2 Designated EHV charges'!$A:$O,11,FALSE)=0,"",VLOOKUP($A20,'Annex 2 Designated EHV charges'!$A:$O,11,FALSE)),"")</f>
        <v/>
      </c>
      <c r="H20" s="97" t="str">
        <f>IFERROR(IF(VLOOKUP($A20,'Annex 2 Designated EHV charges'!$A:$O,12,FALSE)=0,"",VLOOKUP($A20,'Annex 2 Designated EHV charges'!$A:$O,12,FALSE)),"")</f>
        <v/>
      </c>
    </row>
    <row r="21" spans="1:8" x14ac:dyDescent="0.25">
      <c r="A21" s="90" t="str">
        <f t="array" ref="A21">IFERROR(INDEX('Annex 2 Designated EHV charges'!$A$11:$A$350, MATCH(0, IF(ISBLANK('Annex 2 Designated EHV charges'!$A$11:$A$350),1, COUNTIF(A$4:$A20, 'Annex 2 Designated EHV charges'!$A$11:$A$350)), 0)),"")</f>
        <v/>
      </c>
      <c r="B21" s="90" t="str">
        <f>IF($A21="","",VLOOKUP($A21,'Annex 2 Designated EHV charges'!$A:$O,2,0))</f>
        <v/>
      </c>
      <c r="C21" s="91" t="str">
        <f>IF($A21="","",VLOOKUP($A21,'Annex 2 Designated EHV charges'!$A:$O,3,0))</f>
        <v/>
      </c>
      <c r="D21" s="90" t="str">
        <f>IF($A21="","",VLOOKUP($A21,'Annex 2 Designated EHV charges'!$A:$O,7,0))</f>
        <v/>
      </c>
      <c r="E21" s="95" t="str">
        <f>IFERROR(IF(VLOOKUP($A21,'Annex 2 Designated EHV charges'!$A:$O,9,FALSE)=0,"",VLOOKUP($A21,'Annex 2 Designated EHV charges'!$A:$O,9,FALSE)),"")</f>
        <v/>
      </c>
      <c r="F21" s="96" t="str">
        <f>IFERROR(IF(VLOOKUP($A21,'Annex 2 Designated EHV charges'!$A:$O,10,FALSE)=0,"",VLOOKUP($A21,'Annex 2 Designated EHV charges'!$A:$O,10,FALSE)),"")</f>
        <v/>
      </c>
      <c r="G21" s="97" t="str">
        <f>IFERROR(IF(VLOOKUP($A21,'Annex 2 Designated EHV charges'!$A:$O,11,FALSE)=0,"",VLOOKUP($A21,'Annex 2 Designated EHV charges'!$A:$O,11,FALSE)),"")</f>
        <v/>
      </c>
      <c r="H21" s="97" t="str">
        <f>IFERROR(IF(VLOOKUP($A21,'Annex 2 Designated EHV charges'!$A:$O,12,FALSE)=0,"",VLOOKUP($A21,'Annex 2 Designated EHV charges'!$A:$O,12,FALSE)),"")</f>
        <v/>
      </c>
    </row>
    <row r="22" spans="1:8" x14ac:dyDescent="0.25">
      <c r="A22" s="90" t="str">
        <f t="array" ref="A22">IFERROR(INDEX('Annex 2 Designated EHV charges'!$A$11:$A$350, MATCH(0, IF(ISBLANK('Annex 2 Designated EHV charges'!$A$11:$A$350),1, COUNTIF(A$4:$A21, 'Annex 2 Designated EHV charges'!$A$11:$A$350)), 0)),"")</f>
        <v/>
      </c>
      <c r="B22" s="90" t="str">
        <f>IF($A22="","",VLOOKUP($A22,'Annex 2 Designated EHV charges'!$A:$O,2,0))</f>
        <v/>
      </c>
      <c r="C22" s="91" t="str">
        <f>IF($A22="","",VLOOKUP($A22,'Annex 2 Designated EHV charges'!$A:$O,3,0))</f>
        <v/>
      </c>
      <c r="D22" s="90" t="str">
        <f>IF($A22="","",VLOOKUP($A22,'Annex 2 Designated EHV charges'!$A:$O,7,0))</f>
        <v/>
      </c>
      <c r="E22" s="95" t="str">
        <f>IFERROR(IF(VLOOKUP($A22,'Annex 2 Designated EHV charges'!$A:$O,9,FALSE)=0,"",VLOOKUP($A22,'Annex 2 Designated EHV charges'!$A:$O,9,FALSE)),"")</f>
        <v/>
      </c>
      <c r="F22" s="96" t="str">
        <f>IFERROR(IF(VLOOKUP($A22,'Annex 2 Designated EHV charges'!$A:$O,10,FALSE)=0,"",VLOOKUP($A22,'Annex 2 Designated EHV charges'!$A:$O,10,FALSE)),"")</f>
        <v/>
      </c>
      <c r="G22" s="97" t="str">
        <f>IFERROR(IF(VLOOKUP($A22,'Annex 2 Designated EHV charges'!$A:$O,11,FALSE)=0,"",VLOOKUP($A22,'Annex 2 Designated EHV charges'!$A:$O,11,FALSE)),"")</f>
        <v/>
      </c>
      <c r="H22" s="97" t="str">
        <f>IFERROR(IF(VLOOKUP($A22,'Annex 2 Designated EHV charges'!$A:$O,12,FALSE)=0,"",VLOOKUP($A22,'Annex 2 Designated EHV charges'!$A:$O,12,FALSE)),"")</f>
        <v/>
      </c>
    </row>
    <row r="23" spans="1:8" x14ac:dyDescent="0.25">
      <c r="A23" s="90" t="str">
        <f t="array" ref="A23">IFERROR(INDEX('Annex 2 Designated EHV charges'!$A$11:$A$350, MATCH(0, IF(ISBLANK('Annex 2 Designated EHV charges'!$A$11:$A$350),1, COUNTIF(A$4:$A22, 'Annex 2 Designated EHV charges'!$A$11:$A$350)), 0)),"")</f>
        <v/>
      </c>
      <c r="B23" s="90" t="str">
        <f>IF($A23="","",VLOOKUP($A23,'Annex 2 Designated EHV charges'!$A:$O,2,0))</f>
        <v/>
      </c>
      <c r="C23" s="91" t="str">
        <f>IF($A23="","",VLOOKUP($A23,'Annex 2 Designated EHV charges'!$A:$O,3,0))</f>
        <v/>
      </c>
      <c r="D23" s="90" t="str">
        <f>IF($A23="","",VLOOKUP($A23,'Annex 2 Designated EHV charges'!$A:$O,7,0))</f>
        <v/>
      </c>
      <c r="E23" s="95" t="str">
        <f>IFERROR(IF(VLOOKUP($A23,'Annex 2 Designated EHV charges'!$A:$O,9,FALSE)=0,"",VLOOKUP($A23,'Annex 2 Designated EHV charges'!$A:$O,9,FALSE)),"")</f>
        <v/>
      </c>
      <c r="F23" s="96" t="str">
        <f>IFERROR(IF(VLOOKUP($A23,'Annex 2 Designated EHV charges'!$A:$O,10,FALSE)=0,"",VLOOKUP($A23,'Annex 2 Designated EHV charges'!$A:$O,10,FALSE)),"")</f>
        <v/>
      </c>
      <c r="G23" s="97" t="str">
        <f>IFERROR(IF(VLOOKUP($A23,'Annex 2 Designated EHV charges'!$A:$O,11,FALSE)=0,"",VLOOKUP($A23,'Annex 2 Designated EHV charges'!$A:$O,11,FALSE)),"")</f>
        <v/>
      </c>
      <c r="H23" s="97" t="str">
        <f>IFERROR(IF(VLOOKUP($A23,'Annex 2 Designated EHV charges'!$A:$O,12,FALSE)=0,"",VLOOKUP($A23,'Annex 2 Designated EHV charges'!$A:$O,12,FALSE)),"")</f>
        <v/>
      </c>
    </row>
    <row r="24" spans="1:8" x14ac:dyDescent="0.25">
      <c r="A24" s="90" t="str">
        <f t="array" ref="A24">IFERROR(INDEX('Annex 2 Designated EHV charges'!$A$11:$A$350, MATCH(0, IF(ISBLANK('Annex 2 Designated EHV charges'!$A$11:$A$350),1, COUNTIF(A$4:$A23, 'Annex 2 Designated EHV charges'!$A$11:$A$350)), 0)),"")</f>
        <v/>
      </c>
      <c r="B24" s="90" t="str">
        <f>IF($A24="","",VLOOKUP($A24,'Annex 2 Designated EHV charges'!$A:$O,2,0))</f>
        <v/>
      </c>
      <c r="C24" s="91" t="str">
        <f>IF($A24="","",VLOOKUP($A24,'Annex 2 Designated EHV charges'!$A:$O,3,0))</f>
        <v/>
      </c>
      <c r="D24" s="90" t="str">
        <f>IF($A24="","",VLOOKUP($A24,'Annex 2 Designated EHV charges'!$A:$O,7,0))</f>
        <v/>
      </c>
      <c r="E24" s="95" t="str">
        <f>IFERROR(IF(VLOOKUP($A24,'Annex 2 Designated EHV charges'!$A:$O,9,FALSE)=0,"",VLOOKUP($A24,'Annex 2 Designated EHV charges'!$A:$O,9,FALSE)),"")</f>
        <v/>
      </c>
      <c r="F24" s="96" t="str">
        <f>IFERROR(IF(VLOOKUP($A24,'Annex 2 Designated EHV charges'!$A:$O,10,FALSE)=0,"",VLOOKUP($A24,'Annex 2 Designated EHV charges'!$A:$O,10,FALSE)),"")</f>
        <v/>
      </c>
      <c r="G24" s="97" t="str">
        <f>IFERROR(IF(VLOOKUP($A24,'Annex 2 Designated EHV charges'!$A:$O,11,FALSE)=0,"",VLOOKUP($A24,'Annex 2 Designated EHV charges'!$A:$O,11,FALSE)),"")</f>
        <v/>
      </c>
      <c r="H24" s="97" t="str">
        <f>IFERROR(IF(VLOOKUP($A24,'Annex 2 Designated EHV charges'!$A:$O,12,FALSE)=0,"",VLOOKUP($A24,'Annex 2 Designated EHV charges'!$A:$O,12,FALSE)),"")</f>
        <v/>
      </c>
    </row>
    <row r="25" spans="1:8" x14ac:dyDescent="0.25">
      <c r="A25" s="90" t="str">
        <f t="array" ref="A25">IFERROR(INDEX('Annex 2 Designated EHV charges'!$A$11:$A$350, MATCH(0, IF(ISBLANK('Annex 2 Designated EHV charges'!$A$11:$A$350),1, COUNTIF(A$4:$A24, 'Annex 2 Designated EHV charges'!$A$11:$A$350)), 0)),"")</f>
        <v/>
      </c>
      <c r="B25" s="90" t="str">
        <f>IF($A25="","",VLOOKUP($A25,'Annex 2 Designated EHV charges'!$A:$O,2,0))</f>
        <v/>
      </c>
      <c r="C25" s="91" t="str">
        <f>IF($A25="","",VLOOKUP($A25,'Annex 2 Designated EHV charges'!$A:$O,3,0))</f>
        <v/>
      </c>
      <c r="D25" s="90" t="str">
        <f>IF($A25="","",VLOOKUP($A25,'Annex 2 Designated EHV charges'!$A:$O,7,0))</f>
        <v/>
      </c>
      <c r="E25" s="95" t="str">
        <f>IFERROR(IF(VLOOKUP($A25,'Annex 2 Designated EHV charges'!$A:$O,9,FALSE)=0,"",VLOOKUP($A25,'Annex 2 Designated EHV charges'!$A:$O,9,FALSE)),"")</f>
        <v/>
      </c>
      <c r="F25" s="96" t="str">
        <f>IFERROR(IF(VLOOKUP($A25,'Annex 2 Designated EHV charges'!$A:$O,10,FALSE)=0,"",VLOOKUP($A25,'Annex 2 Designated EHV charges'!$A:$O,10,FALSE)),"")</f>
        <v/>
      </c>
      <c r="G25" s="97" t="str">
        <f>IFERROR(IF(VLOOKUP($A25,'Annex 2 Designated EHV charges'!$A:$O,11,FALSE)=0,"",VLOOKUP($A25,'Annex 2 Designated EHV charges'!$A:$O,11,FALSE)),"")</f>
        <v/>
      </c>
      <c r="H25" s="97" t="str">
        <f>IFERROR(IF(VLOOKUP($A25,'Annex 2 Designated EHV charges'!$A:$O,12,FALSE)=0,"",VLOOKUP($A25,'Annex 2 Designated EHV charges'!$A:$O,12,FALSE)),"")</f>
        <v/>
      </c>
    </row>
    <row r="26" spans="1:8" x14ac:dyDescent="0.25">
      <c r="A26" s="90" t="str">
        <f t="array" ref="A26">IFERROR(INDEX('Annex 2 Designated EHV charges'!$A$11:$A$350, MATCH(0, IF(ISBLANK('Annex 2 Designated EHV charges'!$A$11:$A$350),1, COUNTIF(A$4:$A25, 'Annex 2 Designated EHV charges'!$A$11:$A$350)), 0)),"")</f>
        <v/>
      </c>
      <c r="B26" s="90" t="str">
        <f>IF($A26="","",VLOOKUP($A26,'Annex 2 Designated EHV charges'!$A:$O,2,0))</f>
        <v/>
      </c>
      <c r="C26" s="91" t="str">
        <f>IF($A26="","",VLOOKUP($A26,'Annex 2 Designated EHV charges'!$A:$O,3,0))</f>
        <v/>
      </c>
      <c r="D26" s="90" t="str">
        <f>IF($A26="","",VLOOKUP($A26,'Annex 2 Designated EHV charges'!$A:$O,7,0))</f>
        <v/>
      </c>
      <c r="E26" s="95" t="str">
        <f>IFERROR(IF(VLOOKUP($A26,'Annex 2 Designated EHV charges'!$A:$O,9,FALSE)=0,"",VLOOKUP($A26,'Annex 2 Designated EHV charges'!$A:$O,9,FALSE)),"")</f>
        <v/>
      </c>
      <c r="F26" s="96" t="str">
        <f>IFERROR(IF(VLOOKUP($A26,'Annex 2 Designated EHV charges'!$A:$O,10,FALSE)=0,"",VLOOKUP($A26,'Annex 2 Designated EHV charges'!$A:$O,10,FALSE)),"")</f>
        <v/>
      </c>
      <c r="G26" s="97" t="str">
        <f>IFERROR(IF(VLOOKUP($A26,'Annex 2 Designated EHV charges'!$A:$O,11,FALSE)=0,"",VLOOKUP($A26,'Annex 2 Designated EHV charges'!$A:$O,11,FALSE)),"")</f>
        <v/>
      </c>
      <c r="H26" s="97" t="str">
        <f>IFERROR(IF(VLOOKUP($A26,'Annex 2 Designated EHV charges'!$A:$O,12,FALSE)=0,"",VLOOKUP($A26,'Annex 2 Designated EHV charges'!$A:$O,12,FALSE)),"")</f>
        <v/>
      </c>
    </row>
    <row r="27" spans="1:8" x14ac:dyDescent="0.25">
      <c r="A27" s="90" t="str">
        <f t="array" ref="A27">IFERROR(INDEX('Annex 2 Designated EHV charges'!$A$11:$A$350, MATCH(0, IF(ISBLANK('Annex 2 Designated EHV charges'!$A$11:$A$350),1, COUNTIF(A$4:$A26, 'Annex 2 Designated EHV charges'!$A$11:$A$350)), 0)),"")</f>
        <v/>
      </c>
      <c r="B27" s="90" t="str">
        <f>IF($A27="","",VLOOKUP($A27,'Annex 2 Designated EHV charges'!$A:$O,2,0))</f>
        <v/>
      </c>
      <c r="C27" s="91" t="str">
        <f>IF($A27="","",VLOOKUP($A27,'Annex 2 Designated EHV charges'!$A:$O,3,0))</f>
        <v/>
      </c>
      <c r="D27" s="90" t="str">
        <f>IF($A27="","",VLOOKUP($A27,'Annex 2 Designated EHV charges'!$A:$O,7,0))</f>
        <v/>
      </c>
      <c r="E27" s="95" t="str">
        <f>IFERROR(IF(VLOOKUP($A27,'Annex 2 Designated EHV charges'!$A:$O,9,FALSE)=0,"",VLOOKUP($A27,'Annex 2 Designated EHV charges'!$A:$O,9,FALSE)),"")</f>
        <v/>
      </c>
      <c r="F27" s="96" t="str">
        <f>IFERROR(IF(VLOOKUP($A27,'Annex 2 Designated EHV charges'!$A:$O,10,FALSE)=0,"",VLOOKUP($A27,'Annex 2 Designated EHV charges'!$A:$O,10,FALSE)),"")</f>
        <v/>
      </c>
      <c r="G27" s="97" t="str">
        <f>IFERROR(IF(VLOOKUP($A27,'Annex 2 Designated EHV charges'!$A:$O,11,FALSE)=0,"",VLOOKUP($A27,'Annex 2 Designated EHV charges'!$A:$O,11,FALSE)),"")</f>
        <v/>
      </c>
      <c r="H27" s="97" t="str">
        <f>IFERROR(IF(VLOOKUP($A27,'Annex 2 Designated EHV charges'!$A:$O,12,FALSE)=0,"",VLOOKUP($A27,'Annex 2 Designated EHV charges'!$A:$O,12,FALSE)),"")</f>
        <v/>
      </c>
    </row>
    <row r="28" spans="1:8" x14ac:dyDescent="0.25">
      <c r="A28" s="90" t="str">
        <f t="array" ref="A28">IFERROR(INDEX('Annex 2 Designated EHV charges'!$A$11:$A$350, MATCH(0, IF(ISBLANK('Annex 2 Designated EHV charges'!$A$11:$A$350),1, COUNTIF(A$4:$A27, 'Annex 2 Designated EHV charges'!$A$11:$A$350)), 0)),"")</f>
        <v/>
      </c>
      <c r="B28" s="90" t="str">
        <f>IF($A28="","",VLOOKUP($A28,'Annex 2 Designated EHV charges'!$A:$O,2,0))</f>
        <v/>
      </c>
      <c r="C28" s="91" t="str">
        <f>IF($A28="","",VLOOKUP($A28,'Annex 2 Designated EHV charges'!$A:$O,3,0))</f>
        <v/>
      </c>
      <c r="D28" s="90" t="str">
        <f>IF($A28="","",VLOOKUP($A28,'Annex 2 Designated EHV charges'!$A:$O,7,0))</f>
        <v/>
      </c>
      <c r="E28" s="95" t="str">
        <f>IFERROR(IF(VLOOKUP($A28,'Annex 2 Designated EHV charges'!$A:$O,9,FALSE)=0,"",VLOOKUP($A28,'Annex 2 Designated EHV charges'!$A:$O,9,FALSE)),"")</f>
        <v/>
      </c>
      <c r="F28" s="96" t="str">
        <f>IFERROR(IF(VLOOKUP($A28,'Annex 2 Designated EHV charges'!$A:$O,10,FALSE)=0,"",VLOOKUP($A28,'Annex 2 Designated EHV charges'!$A:$O,10,FALSE)),"")</f>
        <v/>
      </c>
      <c r="G28" s="97" t="str">
        <f>IFERROR(IF(VLOOKUP($A28,'Annex 2 Designated EHV charges'!$A:$O,11,FALSE)=0,"",VLOOKUP($A28,'Annex 2 Designated EHV charges'!$A:$O,11,FALSE)),"")</f>
        <v/>
      </c>
      <c r="H28" s="97" t="str">
        <f>IFERROR(IF(VLOOKUP($A28,'Annex 2 Designated EHV charges'!$A:$O,12,FALSE)=0,"",VLOOKUP($A28,'Annex 2 Designated EHV charges'!$A:$O,12,FALSE)),"")</f>
        <v/>
      </c>
    </row>
    <row r="29" spans="1:8" x14ac:dyDescent="0.25">
      <c r="A29" s="90" t="str">
        <f t="array" ref="A29">IFERROR(INDEX('Annex 2 Designated EHV charges'!$A$11:$A$350, MATCH(0, IF(ISBLANK('Annex 2 Designated EHV charges'!$A$11:$A$350),1, COUNTIF(A$4:$A28, 'Annex 2 Designated EHV charges'!$A$11:$A$350)), 0)),"")</f>
        <v/>
      </c>
      <c r="B29" s="90" t="str">
        <f>IF($A29="","",VLOOKUP($A29,'Annex 2 Designated EHV charges'!$A:$O,2,0))</f>
        <v/>
      </c>
      <c r="C29" s="91" t="str">
        <f>IF($A29="","",VLOOKUP($A29,'Annex 2 Designated EHV charges'!$A:$O,3,0))</f>
        <v/>
      </c>
      <c r="D29" s="90" t="str">
        <f>IF($A29="","",VLOOKUP($A29,'Annex 2 Designated EHV charges'!$A:$O,7,0))</f>
        <v/>
      </c>
      <c r="E29" s="95" t="str">
        <f>IFERROR(IF(VLOOKUP($A29,'Annex 2 Designated EHV charges'!$A:$O,9,FALSE)=0,"",VLOOKUP($A29,'Annex 2 Designated EHV charges'!$A:$O,9,FALSE)),"")</f>
        <v/>
      </c>
      <c r="F29" s="96" t="str">
        <f>IFERROR(IF(VLOOKUP($A29,'Annex 2 Designated EHV charges'!$A:$O,10,FALSE)=0,"",VLOOKUP($A29,'Annex 2 Designated EHV charges'!$A:$O,10,FALSE)),"")</f>
        <v/>
      </c>
      <c r="G29" s="97" t="str">
        <f>IFERROR(IF(VLOOKUP($A29,'Annex 2 Designated EHV charges'!$A:$O,11,FALSE)=0,"",VLOOKUP($A29,'Annex 2 Designated EHV charges'!$A:$O,11,FALSE)),"")</f>
        <v/>
      </c>
      <c r="H29" s="97" t="str">
        <f>IFERROR(IF(VLOOKUP($A29,'Annex 2 Designated EHV charges'!$A:$O,12,FALSE)=0,"",VLOOKUP($A29,'Annex 2 Designated EHV charges'!$A:$O,12,FALSE)),"")</f>
        <v/>
      </c>
    </row>
    <row r="30" spans="1:8" x14ac:dyDescent="0.25">
      <c r="A30" s="90" t="str">
        <f t="array" ref="A30">IFERROR(INDEX('Annex 2 Designated EHV charges'!$A$11:$A$350, MATCH(0, IF(ISBLANK('Annex 2 Designated EHV charges'!$A$11:$A$350),1, COUNTIF(A$4:$A29, 'Annex 2 Designated EHV charges'!$A$11:$A$350)), 0)),"")</f>
        <v/>
      </c>
      <c r="B30" s="90" t="str">
        <f>IF($A30="","",VLOOKUP($A30,'Annex 2 Designated EHV charges'!$A:$O,2,0))</f>
        <v/>
      </c>
      <c r="C30" s="91" t="str">
        <f>IF($A30="","",VLOOKUP($A30,'Annex 2 Designated EHV charges'!$A:$O,3,0))</f>
        <v/>
      </c>
      <c r="D30" s="90" t="str">
        <f>IF($A30="","",VLOOKUP($A30,'Annex 2 Designated EHV charges'!$A:$O,7,0))</f>
        <v/>
      </c>
      <c r="E30" s="95" t="str">
        <f>IFERROR(IF(VLOOKUP($A30,'Annex 2 Designated EHV charges'!$A:$O,9,FALSE)=0,"",VLOOKUP($A30,'Annex 2 Designated EHV charges'!$A:$O,9,FALSE)),"")</f>
        <v/>
      </c>
      <c r="F30" s="96" t="str">
        <f>IFERROR(IF(VLOOKUP($A30,'Annex 2 Designated EHV charges'!$A:$O,10,FALSE)=0,"",VLOOKUP($A30,'Annex 2 Designated EHV charges'!$A:$O,10,FALSE)),"")</f>
        <v/>
      </c>
      <c r="G30" s="97" t="str">
        <f>IFERROR(IF(VLOOKUP($A30,'Annex 2 Designated EHV charges'!$A:$O,11,FALSE)=0,"",VLOOKUP($A30,'Annex 2 Designated EHV charges'!$A:$O,11,FALSE)),"")</f>
        <v/>
      </c>
      <c r="H30" s="97" t="str">
        <f>IFERROR(IF(VLOOKUP($A30,'Annex 2 Designated EHV charges'!$A:$O,12,FALSE)=0,"",VLOOKUP($A30,'Annex 2 Designated EHV charges'!$A:$O,12,FALSE)),"")</f>
        <v/>
      </c>
    </row>
    <row r="31" spans="1:8" x14ac:dyDescent="0.25">
      <c r="A31" s="90" t="str">
        <f t="array" ref="A31">IFERROR(INDEX('Annex 2 Designated EHV charges'!$A$11:$A$350, MATCH(0, IF(ISBLANK('Annex 2 Designated EHV charges'!$A$11:$A$350),1, COUNTIF(A$4:$A30, 'Annex 2 Designated EHV charges'!$A$11:$A$350)), 0)),"")</f>
        <v/>
      </c>
      <c r="B31" s="90" t="str">
        <f>IF($A31="","",VLOOKUP($A31,'Annex 2 Designated EHV charges'!$A:$O,2,0))</f>
        <v/>
      </c>
      <c r="C31" s="91" t="str">
        <f>IF($A31="","",VLOOKUP($A31,'Annex 2 Designated EHV charges'!$A:$O,3,0))</f>
        <v/>
      </c>
      <c r="D31" s="90" t="str">
        <f>IF($A31="","",VLOOKUP($A31,'Annex 2 Designated EHV charges'!$A:$O,7,0))</f>
        <v/>
      </c>
      <c r="E31" s="95" t="str">
        <f>IFERROR(IF(VLOOKUP($A31,'Annex 2 Designated EHV charges'!$A:$O,9,FALSE)=0,"",VLOOKUP($A31,'Annex 2 Designated EHV charges'!$A:$O,9,FALSE)),"")</f>
        <v/>
      </c>
      <c r="F31" s="96" t="str">
        <f>IFERROR(IF(VLOOKUP($A31,'Annex 2 Designated EHV charges'!$A:$O,10,FALSE)=0,"",VLOOKUP($A31,'Annex 2 Designated EHV charges'!$A:$O,10,FALSE)),"")</f>
        <v/>
      </c>
      <c r="G31" s="97" t="str">
        <f>IFERROR(IF(VLOOKUP($A31,'Annex 2 Designated EHV charges'!$A:$O,11,FALSE)=0,"",VLOOKUP($A31,'Annex 2 Designated EHV charges'!$A:$O,11,FALSE)),"")</f>
        <v/>
      </c>
      <c r="H31" s="97" t="str">
        <f>IFERROR(IF(VLOOKUP($A31,'Annex 2 Designated EHV charges'!$A:$O,12,FALSE)=0,"",VLOOKUP($A31,'Annex 2 Designated EHV charges'!$A:$O,12,FALSE)),"")</f>
        <v/>
      </c>
    </row>
    <row r="32" spans="1:8" x14ac:dyDescent="0.25">
      <c r="A32" s="90" t="str">
        <f t="array" ref="A32">IFERROR(INDEX('Annex 2 Designated EHV charges'!$A$11:$A$350, MATCH(0, IF(ISBLANK('Annex 2 Designated EHV charges'!$A$11:$A$350),1, COUNTIF(A$4:$A31, 'Annex 2 Designated EHV charges'!$A$11:$A$350)), 0)),"")</f>
        <v/>
      </c>
      <c r="B32" s="90" t="str">
        <f>IF($A32="","",VLOOKUP($A32,'Annex 2 Designated EHV charges'!$A:$O,2,0))</f>
        <v/>
      </c>
      <c r="C32" s="91" t="str">
        <f>IF($A32="","",VLOOKUP($A32,'Annex 2 Designated EHV charges'!$A:$O,3,0))</f>
        <v/>
      </c>
      <c r="D32" s="90" t="str">
        <f>IF($A32="","",VLOOKUP($A32,'Annex 2 Designated EHV charges'!$A:$O,7,0))</f>
        <v/>
      </c>
      <c r="E32" s="95" t="str">
        <f>IFERROR(IF(VLOOKUP($A32,'Annex 2 Designated EHV charges'!$A:$O,9,FALSE)=0,"",VLOOKUP($A32,'Annex 2 Designated EHV charges'!$A:$O,9,FALSE)),"")</f>
        <v/>
      </c>
      <c r="F32" s="96" t="str">
        <f>IFERROR(IF(VLOOKUP($A32,'Annex 2 Designated EHV charges'!$A:$O,10,FALSE)=0,"",VLOOKUP($A32,'Annex 2 Designated EHV charges'!$A:$O,10,FALSE)),"")</f>
        <v/>
      </c>
      <c r="G32" s="97" t="str">
        <f>IFERROR(IF(VLOOKUP($A32,'Annex 2 Designated EHV charges'!$A:$O,11,FALSE)=0,"",VLOOKUP($A32,'Annex 2 Designated EHV charges'!$A:$O,11,FALSE)),"")</f>
        <v/>
      </c>
      <c r="H32" s="97" t="str">
        <f>IFERROR(IF(VLOOKUP($A32,'Annex 2 Designated EHV charges'!$A:$O,12,FALSE)=0,"",VLOOKUP($A32,'Annex 2 Designated EHV charges'!$A:$O,12,FALSE)),"")</f>
        <v/>
      </c>
    </row>
    <row r="33" spans="1:8" x14ac:dyDescent="0.25">
      <c r="A33" s="90" t="str">
        <f t="array" ref="A33">IFERROR(INDEX('Annex 2 Designated EHV charges'!$A$11:$A$350, MATCH(0, IF(ISBLANK('Annex 2 Designated EHV charges'!$A$11:$A$350),1, COUNTIF(A$4:$A32, 'Annex 2 Designated EHV charges'!$A$11:$A$350)), 0)),"")</f>
        <v/>
      </c>
      <c r="B33" s="90" t="str">
        <f>IF($A33="","",VLOOKUP($A33,'Annex 2 Designated EHV charges'!$A:$O,2,0))</f>
        <v/>
      </c>
      <c r="C33" s="91" t="str">
        <f>IF($A33="","",VLOOKUP($A33,'Annex 2 Designated EHV charges'!$A:$O,3,0))</f>
        <v/>
      </c>
      <c r="D33" s="90" t="str">
        <f>IF($A33="","",VLOOKUP($A33,'Annex 2 Designated EHV charges'!$A:$O,7,0))</f>
        <v/>
      </c>
      <c r="E33" s="95" t="str">
        <f>IFERROR(IF(VLOOKUP($A33,'Annex 2 Designated EHV charges'!$A:$O,9,FALSE)=0,"",VLOOKUP($A33,'Annex 2 Designated EHV charges'!$A:$O,9,FALSE)),"")</f>
        <v/>
      </c>
      <c r="F33" s="96" t="str">
        <f>IFERROR(IF(VLOOKUP($A33,'Annex 2 Designated EHV charges'!$A:$O,10,FALSE)=0,"",VLOOKUP($A33,'Annex 2 Designated EHV charges'!$A:$O,10,FALSE)),"")</f>
        <v/>
      </c>
      <c r="G33" s="97" t="str">
        <f>IFERROR(IF(VLOOKUP($A33,'Annex 2 Designated EHV charges'!$A:$O,11,FALSE)=0,"",VLOOKUP($A33,'Annex 2 Designated EHV charges'!$A:$O,11,FALSE)),"")</f>
        <v/>
      </c>
      <c r="H33" s="97" t="str">
        <f>IFERROR(IF(VLOOKUP($A33,'Annex 2 Designated EHV charges'!$A:$O,12,FALSE)=0,"",VLOOKUP($A33,'Annex 2 Designated EHV charges'!$A:$O,12,FALSE)),"")</f>
        <v/>
      </c>
    </row>
    <row r="34" spans="1:8" x14ac:dyDescent="0.25">
      <c r="A34" s="90" t="str">
        <f t="array" ref="A34">IFERROR(INDEX('Annex 2 Designated EHV charges'!$A$11:$A$350, MATCH(0, IF(ISBLANK('Annex 2 Designated EHV charges'!$A$11:$A$350),1, COUNTIF(A$4:$A33, 'Annex 2 Designated EHV charges'!$A$11:$A$350)), 0)),"")</f>
        <v/>
      </c>
      <c r="B34" s="90" t="str">
        <f>IF($A34="","",VLOOKUP($A34,'Annex 2 Designated EHV charges'!$A:$O,2,0))</f>
        <v/>
      </c>
      <c r="C34" s="91" t="str">
        <f>IF($A34="","",VLOOKUP($A34,'Annex 2 Designated EHV charges'!$A:$O,3,0))</f>
        <v/>
      </c>
      <c r="D34" s="90" t="str">
        <f>IF($A34="","",VLOOKUP($A34,'Annex 2 Designated EHV charges'!$A:$O,7,0))</f>
        <v/>
      </c>
      <c r="E34" s="95" t="str">
        <f>IFERROR(IF(VLOOKUP($A34,'Annex 2 Designated EHV charges'!$A:$O,9,FALSE)=0,"",VLOOKUP($A34,'Annex 2 Designated EHV charges'!$A:$O,9,FALSE)),"")</f>
        <v/>
      </c>
      <c r="F34" s="96" t="str">
        <f>IFERROR(IF(VLOOKUP($A34,'Annex 2 Designated EHV charges'!$A:$O,10,FALSE)=0,"",VLOOKUP($A34,'Annex 2 Designated EHV charges'!$A:$O,10,FALSE)),"")</f>
        <v/>
      </c>
      <c r="G34" s="97" t="str">
        <f>IFERROR(IF(VLOOKUP($A34,'Annex 2 Designated EHV charges'!$A:$O,11,FALSE)=0,"",VLOOKUP($A34,'Annex 2 Designated EHV charges'!$A:$O,11,FALSE)),"")</f>
        <v/>
      </c>
      <c r="H34" s="97" t="str">
        <f>IFERROR(IF(VLOOKUP($A34,'Annex 2 Designated EHV charges'!$A:$O,12,FALSE)=0,"",VLOOKUP($A34,'Annex 2 Designated EHV charges'!$A:$O,12,FALSE)),"")</f>
        <v/>
      </c>
    </row>
    <row r="35" spans="1:8" x14ac:dyDescent="0.25">
      <c r="A35" s="90" t="str">
        <f t="array" ref="A35">IFERROR(INDEX('Annex 2 Designated EHV charges'!$A$11:$A$350, MATCH(0, IF(ISBLANK('Annex 2 Designated EHV charges'!$A$11:$A$350),1, COUNTIF(A$4:$A34, 'Annex 2 Designated EHV charges'!$A$11:$A$350)), 0)),"")</f>
        <v/>
      </c>
      <c r="B35" s="90" t="str">
        <f>IF($A35="","",VLOOKUP($A35,'Annex 2 Designated EHV charges'!$A:$O,2,0))</f>
        <v/>
      </c>
      <c r="C35" s="91" t="str">
        <f>IF($A35="","",VLOOKUP($A35,'Annex 2 Designated EHV charges'!$A:$O,3,0))</f>
        <v/>
      </c>
      <c r="D35" s="90" t="str">
        <f>IF($A35="","",VLOOKUP($A35,'Annex 2 Designated EHV charges'!$A:$O,7,0))</f>
        <v/>
      </c>
      <c r="E35" s="95" t="str">
        <f>IFERROR(IF(VLOOKUP($A35,'Annex 2 Designated EHV charges'!$A:$O,9,FALSE)=0,"",VLOOKUP($A35,'Annex 2 Designated EHV charges'!$A:$O,9,FALSE)),"")</f>
        <v/>
      </c>
      <c r="F35" s="96" t="str">
        <f>IFERROR(IF(VLOOKUP($A35,'Annex 2 Designated EHV charges'!$A:$O,10,FALSE)=0,"",VLOOKUP($A35,'Annex 2 Designated EHV charges'!$A:$O,10,FALSE)),"")</f>
        <v/>
      </c>
      <c r="G35" s="97" t="str">
        <f>IFERROR(IF(VLOOKUP($A35,'Annex 2 Designated EHV charges'!$A:$O,11,FALSE)=0,"",VLOOKUP($A35,'Annex 2 Designated EHV charges'!$A:$O,11,FALSE)),"")</f>
        <v/>
      </c>
      <c r="H35" s="97" t="str">
        <f>IFERROR(IF(VLOOKUP($A35,'Annex 2 Designated EHV charges'!$A:$O,12,FALSE)=0,"",VLOOKUP($A35,'Annex 2 Designated EHV charges'!$A:$O,12,FALSE)),"")</f>
        <v/>
      </c>
    </row>
    <row r="36" spans="1:8" x14ac:dyDescent="0.25">
      <c r="A36" s="90" t="str">
        <f t="array" ref="A36">IFERROR(INDEX('Annex 2 Designated EHV charges'!$A$11:$A$350, MATCH(0, IF(ISBLANK('Annex 2 Designated EHV charges'!$A$11:$A$350),1, COUNTIF(A$4:$A35, 'Annex 2 Designated EHV charges'!$A$11:$A$350)), 0)),"")</f>
        <v/>
      </c>
      <c r="B36" s="90" t="str">
        <f>IF($A36="","",VLOOKUP($A36,'Annex 2 Designated EHV charges'!$A:$O,2,0))</f>
        <v/>
      </c>
      <c r="C36" s="91" t="str">
        <f>IF($A36="","",VLOOKUP($A36,'Annex 2 Designated EHV charges'!$A:$O,3,0))</f>
        <v/>
      </c>
      <c r="D36" s="90" t="str">
        <f>IF($A36="","",VLOOKUP($A36,'Annex 2 Designated EHV charges'!$A:$O,7,0))</f>
        <v/>
      </c>
      <c r="E36" s="95" t="str">
        <f>IFERROR(IF(VLOOKUP($A36,'Annex 2 Designated EHV charges'!$A:$O,9,FALSE)=0,"",VLOOKUP($A36,'Annex 2 Designated EHV charges'!$A:$O,9,FALSE)),"")</f>
        <v/>
      </c>
      <c r="F36" s="96" t="str">
        <f>IFERROR(IF(VLOOKUP($A36,'Annex 2 Designated EHV charges'!$A:$O,10,FALSE)=0,"",VLOOKUP($A36,'Annex 2 Designated EHV charges'!$A:$O,10,FALSE)),"")</f>
        <v/>
      </c>
      <c r="G36" s="97" t="str">
        <f>IFERROR(IF(VLOOKUP($A36,'Annex 2 Designated EHV charges'!$A:$O,11,FALSE)=0,"",VLOOKUP($A36,'Annex 2 Designated EHV charges'!$A:$O,11,FALSE)),"")</f>
        <v/>
      </c>
      <c r="H36" s="97" t="str">
        <f>IFERROR(IF(VLOOKUP($A36,'Annex 2 Designated EHV charges'!$A:$O,12,FALSE)=0,"",VLOOKUP($A36,'Annex 2 Designated EHV charges'!$A:$O,12,FALSE)),"")</f>
        <v/>
      </c>
    </row>
    <row r="37" spans="1:8" x14ac:dyDescent="0.25">
      <c r="A37" s="90" t="str">
        <f t="array" ref="A37">IFERROR(INDEX('Annex 2 Designated EHV charges'!$A$11:$A$350, MATCH(0, IF(ISBLANK('Annex 2 Designated EHV charges'!$A$11:$A$350),1, COUNTIF(A$4:$A36, 'Annex 2 Designated EHV charges'!$A$11:$A$350)), 0)),"")</f>
        <v/>
      </c>
      <c r="B37" s="90" t="str">
        <f>IF($A37="","",VLOOKUP($A37,'Annex 2 Designated EHV charges'!$A:$O,2,0))</f>
        <v/>
      </c>
      <c r="C37" s="91" t="str">
        <f>IF($A37="","",VLOOKUP($A37,'Annex 2 Designated EHV charges'!$A:$O,3,0))</f>
        <v/>
      </c>
      <c r="D37" s="90" t="str">
        <f>IF($A37="","",VLOOKUP($A37,'Annex 2 Designated EHV charges'!$A:$O,7,0))</f>
        <v/>
      </c>
      <c r="E37" s="95" t="str">
        <f>IFERROR(IF(VLOOKUP($A37,'Annex 2 Designated EHV charges'!$A:$O,9,FALSE)=0,"",VLOOKUP($A37,'Annex 2 Designated EHV charges'!$A:$O,9,FALSE)),"")</f>
        <v/>
      </c>
      <c r="F37" s="96" t="str">
        <f>IFERROR(IF(VLOOKUP($A37,'Annex 2 Designated EHV charges'!$A:$O,10,FALSE)=0,"",VLOOKUP($A37,'Annex 2 Designated EHV charges'!$A:$O,10,FALSE)),"")</f>
        <v/>
      </c>
      <c r="G37" s="97" t="str">
        <f>IFERROR(IF(VLOOKUP($A37,'Annex 2 Designated EHV charges'!$A:$O,11,FALSE)=0,"",VLOOKUP($A37,'Annex 2 Designated EHV charges'!$A:$O,11,FALSE)),"")</f>
        <v/>
      </c>
      <c r="H37" s="97" t="str">
        <f>IFERROR(IF(VLOOKUP($A37,'Annex 2 Designated EHV charges'!$A:$O,12,FALSE)=0,"",VLOOKUP($A37,'Annex 2 Designated EHV charges'!$A:$O,12,FALSE)),"")</f>
        <v/>
      </c>
    </row>
    <row r="38" spans="1:8" x14ac:dyDescent="0.25">
      <c r="A38" s="90" t="str">
        <f t="array" ref="A38">IFERROR(INDEX('Annex 2 Designated EHV charges'!$A$11:$A$350, MATCH(0, IF(ISBLANK('Annex 2 Designated EHV charges'!$A$11:$A$350),1, COUNTIF(A$4:$A37, 'Annex 2 Designated EHV charges'!$A$11:$A$350)), 0)),"")</f>
        <v/>
      </c>
      <c r="B38" s="90" t="str">
        <f>IF($A38="","",VLOOKUP($A38,'Annex 2 Designated EHV charges'!$A:$O,2,0))</f>
        <v/>
      </c>
      <c r="C38" s="91" t="str">
        <f>IF($A38="","",VLOOKUP($A38,'Annex 2 Designated EHV charges'!$A:$O,3,0))</f>
        <v/>
      </c>
      <c r="D38" s="90" t="str">
        <f>IF($A38="","",VLOOKUP($A38,'Annex 2 Designated EHV charges'!$A:$O,7,0))</f>
        <v/>
      </c>
      <c r="E38" s="95" t="str">
        <f>IFERROR(IF(VLOOKUP($A38,'Annex 2 Designated EHV charges'!$A:$O,9,FALSE)=0,"",VLOOKUP($A38,'Annex 2 Designated EHV charges'!$A:$O,9,FALSE)),"")</f>
        <v/>
      </c>
      <c r="F38" s="96" t="str">
        <f>IFERROR(IF(VLOOKUP($A38,'Annex 2 Designated EHV charges'!$A:$O,10,FALSE)=0,"",VLOOKUP($A38,'Annex 2 Designated EHV charges'!$A:$O,10,FALSE)),"")</f>
        <v/>
      </c>
      <c r="G38" s="97" t="str">
        <f>IFERROR(IF(VLOOKUP($A38,'Annex 2 Designated EHV charges'!$A:$O,11,FALSE)=0,"",VLOOKUP($A38,'Annex 2 Designated EHV charges'!$A:$O,11,FALSE)),"")</f>
        <v/>
      </c>
      <c r="H38" s="97" t="str">
        <f>IFERROR(IF(VLOOKUP($A38,'Annex 2 Designated EHV charges'!$A:$O,12,FALSE)=0,"",VLOOKUP($A38,'Annex 2 Designated EHV charges'!$A:$O,12,FALSE)),"")</f>
        <v/>
      </c>
    </row>
    <row r="39" spans="1:8" x14ac:dyDescent="0.25">
      <c r="A39" s="90" t="str">
        <f t="array" ref="A39">IFERROR(INDEX('Annex 2 Designated EHV charges'!$A$11:$A$350, MATCH(0, IF(ISBLANK('Annex 2 Designated EHV charges'!$A$11:$A$350),1, COUNTIF(A$4:$A38, 'Annex 2 Designated EHV charges'!$A$11:$A$350)), 0)),"")</f>
        <v/>
      </c>
      <c r="B39" s="90" t="str">
        <f>IF($A39="","",VLOOKUP($A39,'Annex 2 Designated EHV charges'!$A:$O,2,0))</f>
        <v/>
      </c>
      <c r="C39" s="91" t="str">
        <f>IF($A39="","",VLOOKUP($A39,'Annex 2 Designated EHV charges'!$A:$O,3,0))</f>
        <v/>
      </c>
      <c r="D39" s="90" t="str">
        <f>IF($A39="","",VLOOKUP($A39,'Annex 2 Designated EHV charges'!$A:$O,7,0))</f>
        <v/>
      </c>
      <c r="E39" s="95" t="str">
        <f>IFERROR(IF(VLOOKUP($A39,'Annex 2 Designated EHV charges'!$A:$O,9,FALSE)=0,"",VLOOKUP($A39,'Annex 2 Designated EHV charges'!$A:$O,9,FALSE)),"")</f>
        <v/>
      </c>
      <c r="F39" s="96" t="str">
        <f>IFERROR(IF(VLOOKUP($A39,'Annex 2 Designated EHV charges'!$A:$O,10,FALSE)=0,"",VLOOKUP($A39,'Annex 2 Designated EHV charges'!$A:$O,10,FALSE)),"")</f>
        <v/>
      </c>
      <c r="G39" s="97" t="str">
        <f>IFERROR(IF(VLOOKUP($A39,'Annex 2 Designated EHV charges'!$A:$O,11,FALSE)=0,"",VLOOKUP($A39,'Annex 2 Designated EHV charges'!$A:$O,11,FALSE)),"")</f>
        <v/>
      </c>
      <c r="H39" s="97" t="str">
        <f>IFERROR(IF(VLOOKUP($A39,'Annex 2 Designated EHV charges'!$A:$O,12,FALSE)=0,"",VLOOKUP($A39,'Annex 2 Designated EHV charges'!$A:$O,12,FALSE)),"")</f>
        <v/>
      </c>
    </row>
    <row r="40" spans="1:8" x14ac:dyDescent="0.25">
      <c r="A40" s="90" t="str">
        <f t="array" ref="A40">IFERROR(INDEX('Annex 2 Designated EHV charges'!$A$11:$A$350, MATCH(0, IF(ISBLANK('Annex 2 Designated EHV charges'!$A$11:$A$350),1, COUNTIF(A$4:$A39, 'Annex 2 Designated EHV charges'!$A$11:$A$350)), 0)),"")</f>
        <v/>
      </c>
      <c r="B40" s="90" t="str">
        <f>IF($A40="","",VLOOKUP($A40,'Annex 2 Designated EHV charges'!$A:$O,2,0))</f>
        <v/>
      </c>
      <c r="C40" s="91" t="str">
        <f>IF($A40="","",VLOOKUP($A40,'Annex 2 Designated EHV charges'!$A:$O,3,0))</f>
        <v/>
      </c>
      <c r="D40" s="90" t="str">
        <f>IF($A40="","",VLOOKUP($A40,'Annex 2 Designated EHV charges'!$A:$O,7,0))</f>
        <v/>
      </c>
      <c r="E40" s="95" t="str">
        <f>IFERROR(IF(VLOOKUP($A40,'Annex 2 Designated EHV charges'!$A:$O,9,FALSE)=0,"",VLOOKUP($A40,'Annex 2 Designated EHV charges'!$A:$O,9,FALSE)),"")</f>
        <v/>
      </c>
      <c r="F40" s="96" t="str">
        <f>IFERROR(IF(VLOOKUP($A40,'Annex 2 Designated EHV charges'!$A:$O,10,FALSE)=0,"",VLOOKUP($A40,'Annex 2 Designated EHV charges'!$A:$O,10,FALSE)),"")</f>
        <v/>
      </c>
      <c r="G40" s="97" t="str">
        <f>IFERROR(IF(VLOOKUP($A40,'Annex 2 Designated EHV charges'!$A:$O,11,FALSE)=0,"",VLOOKUP($A40,'Annex 2 Designated EHV charges'!$A:$O,11,FALSE)),"")</f>
        <v/>
      </c>
      <c r="H40" s="97" t="str">
        <f>IFERROR(IF(VLOOKUP($A40,'Annex 2 Designated EHV charges'!$A:$O,12,FALSE)=0,"",VLOOKUP($A40,'Annex 2 Designated EHV charges'!$A:$O,12,FALSE)),"")</f>
        <v/>
      </c>
    </row>
    <row r="41" spans="1:8" x14ac:dyDescent="0.25">
      <c r="A41" s="90" t="str">
        <f t="array" ref="A41">IFERROR(INDEX('Annex 2 Designated EHV charges'!$A$11:$A$350, MATCH(0, IF(ISBLANK('Annex 2 Designated EHV charges'!$A$11:$A$350),1, COUNTIF(A$4:$A40, 'Annex 2 Designated EHV charges'!$A$11:$A$350)), 0)),"")</f>
        <v/>
      </c>
      <c r="B41" s="90" t="str">
        <f>IF($A41="","",VLOOKUP($A41,'Annex 2 Designated EHV charges'!$A:$O,2,0))</f>
        <v/>
      </c>
      <c r="C41" s="91" t="str">
        <f>IF($A41="","",VLOOKUP($A41,'Annex 2 Designated EHV charges'!$A:$O,3,0))</f>
        <v/>
      </c>
      <c r="D41" s="90" t="str">
        <f>IF($A41="","",VLOOKUP($A41,'Annex 2 Designated EHV charges'!$A:$O,7,0))</f>
        <v/>
      </c>
      <c r="E41" s="95" t="str">
        <f>IFERROR(IF(VLOOKUP($A41,'Annex 2 Designated EHV charges'!$A:$O,9,FALSE)=0,"",VLOOKUP($A41,'Annex 2 Designated EHV charges'!$A:$O,9,FALSE)),"")</f>
        <v/>
      </c>
      <c r="F41" s="96" t="str">
        <f>IFERROR(IF(VLOOKUP($A41,'Annex 2 Designated EHV charges'!$A:$O,10,FALSE)=0,"",VLOOKUP($A41,'Annex 2 Designated EHV charges'!$A:$O,10,FALSE)),"")</f>
        <v/>
      </c>
      <c r="G41" s="97" t="str">
        <f>IFERROR(IF(VLOOKUP($A41,'Annex 2 Designated EHV charges'!$A:$O,11,FALSE)=0,"",VLOOKUP($A41,'Annex 2 Designated EHV charges'!$A:$O,11,FALSE)),"")</f>
        <v/>
      </c>
      <c r="H41" s="97" t="str">
        <f>IFERROR(IF(VLOOKUP($A41,'Annex 2 Designated EHV charges'!$A:$O,12,FALSE)=0,"",VLOOKUP($A41,'Annex 2 Designated EHV charges'!$A:$O,12,FALSE)),"")</f>
        <v/>
      </c>
    </row>
    <row r="42" spans="1:8" x14ac:dyDescent="0.25">
      <c r="A42" s="90" t="str">
        <f t="array" ref="A42">IFERROR(INDEX('Annex 2 Designated EHV charges'!$A$11:$A$350, MATCH(0, IF(ISBLANK('Annex 2 Designated EHV charges'!$A$11:$A$350),1, COUNTIF(A$4:$A41, 'Annex 2 Designated EHV charges'!$A$11:$A$350)), 0)),"")</f>
        <v/>
      </c>
      <c r="B42" s="90" t="str">
        <f>IF($A42="","",VLOOKUP($A42,'Annex 2 Designated EHV charges'!$A:$O,2,0))</f>
        <v/>
      </c>
      <c r="C42" s="91" t="str">
        <f>IF($A42="","",VLOOKUP($A42,'Annex 2 Designated EHV charges'!$A:$O,3,0))</f>
        <v/>
      </c>
      <c r="D42" s="90" t="str">
        <f>IF($A42="","",VLOOKUP($A42,'Annex 2 Designated EHV charges'!$A:$O,7,0))</f>
        <v/>
      </c>
      <c r="E42" s="95" t="str">
        <f>IFERROR(IF(VLOOKUP($A42,'Annex 2 Designated EHV charges'!$A:$O,9,FALSE)=0,"",VLOOKUP($A42,'Annex 2 Designated EHV charges'!$A:$O,9,FALSE)),"")</f>
        <v/>
      </c>
      <c r="F42" s="96" t="str">
        <f>IFERROR(IF(VLOOKUP($A42,'Annex 2 Designated EHV charges'!$A:$O,10,FALSE)=0,"",VLOOKUP($A42,'Annex 2 Designated EHV charges'!$A:$O,10,FALSE)),"")</f>
        <v/>
      </c>
      <c r="G42" s="97" t="str">
        <f>IFERROR(IF(VLOOKUP($A42,'Annex 2 Designated EHV charges'!$A:$O,11,FALSE)=0,"",VLOOKUP($A42,'Annex 2 Designated EHV charges'!$A:$O,11,FALSE)),"")</f>
        <v/>
      </c>
      <c r="H42" s="97" t="str">
        <f>IFERROR(IF(VLOOKUP($A42,'Annex 2 Designated EHV charges'!$A:$O,12,FALSE)=0,"",VLOOKUP($A42,'Annex 2 Designated EHV charges'!$A:$O,12,FALSE)),"")</f>
        <v/>
      </c>
    </row>
    <row r="43" spans="1:8" x14ac:dyDescent="0.25">
      <c r="A43" s="90" t="str">
        <f t="array" ref="A43">IFERROR(INDEX('Annex 2 Designated EHV charges'!$A$11:$A$350, MATCH(0, IF(ISBLANK('Annex 2 Designated EHV charges'!$A$11:$A$350),1, COUNTIF(A$4:$A42, 'Annex 2 Designated EHV charges'!$A$11:$A$350)), 0)),"")</f>
        <v/>
      </c>
      <c r="B43" s="90" t="str">
        <f>IF($A43="","",VLOOKUP($A43,'Annex 2 Designated EHV charges'!$A:$O,2,0))</f>
        <v/>
      </c>
      <c r="C43" s="91" t="str">
        <f>IF($A43="","",VLOOKUP($A43,'Annex 2 Designated EHV charges'!$A:$O,3,0))</f>
        <v/>
      </c>
      <c r="D43" s="90" t="str">
        <f>IF($A43="","",VLOOKUP($A43,'Annex 2 Designated EHV charges'!$A:$O,7,0))</f>
        <v/>
      </c>
      <c r="E43" s="95" t="str">
        <f>IFERROR(IF(VLOOKUP($A43,'Annex 2 Designated EHV charges'!$A:$O,9,FALSE)=0,"",VLOOKUP($A43,'Annex 2 Designated EHV charges'!$A:$O,9,FALSE)),"")</f>
        <v/>
      </c>
      <c r="F43" s="96" t="str">
        <f>IFERROR(IF(VLOOKUP($A43,'Annex 2 Designated EHV charges'!$A:$O,10,FALSE)=0,"",VLOOKUP($A43,'Annex 2 Designated EHV charges'!$A:$O,10,FALSE)),"")</f>
        <v/>
      </c>
      <c r="G43" s="97" t="str">
        <f>IFERROR(IF(VLOOKUP($A43,'Annex 2 Designated EHV charges'!$A:$O,11,FALSE)=0,"",VLOOKUP($A43,'Annex 2 Designated EHV charges'!$A:$O,11,FALSE)),"")</f>
        <v/>
      </c>
      <c r="H43" s="97" t="str">
        <f>IFERROR(IF(VLOOKUP($A43,'Annex 2 Designated EHV charges'!$A:$O,12,FALSE)=0,"",VLOOKUP($A43,'Annex 2 Designated EHV charges'!$A:$O,12,FALSE)),"")</f>
        <v/>
      </c>
    </row>
    <row r="44" spans="1:8" x14ac:dyDescent="0.25">
      <c r="A44" s="90" t="str">
        <f t="array" ref="A44">IFERROR(INDEX('Annex 2 Designated EHV charges'!$A$11:$A$350, MATCH(0, IF(ISBLANK('Annex 2 Designated EHV charges'!$A$11:$A$350),1, COUNTIF(A$4:$A43, 'Annex 2 Designated EHV charges'!$A$11:$A$350)), 0)),"")</f>
        <v/>
      </c>
      <c r="B44" s="90" t="str">
        <f>IF($A44="","",VLOOKUP($A44,'Annex 2 Designated EHV charges'!$A:$O,2,0))</f>
        <v/>
      </c>
      <c r="C44" s="91" t="str">
        <f>IF($A44="","",VLOOKUP($A44,'Annex 2 Designated EHV charges'!$A:$O,3,0))</f>
        <v/>
      </c>
      <c r="D44" s="90" t="str">
        <f>IF($A44="","",VLOOKUP($A44,'Annex 2 Designated EHV charges'!$A:$O,7,0))</f>
        <v/>
      </c>
      <c r="E44" s="95" t="str">
        <f>IFERROR(IF(VLOOKUP($A44,'Annex 2 Designated EHV charges'!$A:$O,9,FALSE)=0,"",VLOOKUP($A44,'Annex 2 Designated EHV charges'!$A:$O,9,FALSE)),"")</f>
        <v/>
      </c>
      <c r="F44" s="96" t="str">
        <f>IFERROR(IF(VLOOKUP($A44,'Annex 2 Designated EHV charges'!$A:$O,10,FALSE)=0,"",VLOOKUP($A44,'Annex 2 Designated EHV charges'!$A:$O,10,FALSE)),"")</f>
        <v/>
      </c>
      <c r="G44" s="97" t="str">
        <f>IFERROR(IF(VLOOKUP($A44,'Annex 2 Designated EHV charges'!$A:$O,11,FALSE)=0,"",VLOOKUP($A44,'Annex 2 Designated EHV charges'!$A:$O,11,FALSE)),"")</f>
        <v/>
      </c>
      <c r="H44" s="97" t="str">
        <f>IFERROR(IF(VLOOKUP($A44,'Annex 2 Designated EHV charges'!$A:$O,12,FALSE)=0,"",VLOOKUP($A44,'Annex 2 Designated EHV charges'!$A:$O,12,FALSE)),"")</f>
        <v/>
      </c>
    </row>
    <row r="45" spans="1:8" x14ac:dyDescent="0.25">
      <c r="A45" s="90" t="str">
        <f t="array" ref="A45">IFERROR(INDEX('Annex 2 Designated EHV charges'!$A$11:$A$350, MATCH(0, IF(ISBLANK('Annex 2 Designated EHV charges'!$A$11:$A$350),1, COUNTIF(A$4:$A44, 'Annex 2 Designated EHV charges'!$A$11:$A$350)), 0)),"")</f>
        <v/>
      </c>
      <c r="B45" s="90" t="str">
        <f>IF($A45="","",VLOOKUP($A45,'Annex 2 Designated EHV charges'!$A:$O,2,0))</f>
        <v/>
      </c>
      <c r="C45" s="91" t="str">
        <f>IF($A45="","",VLOOKUP($A45,'Annex 2 Designated EHV charges'!$A:$O,3,0))</f>
        <v/>
      </c>
      <c r="D45" s="90" t="str">
        <f>IF($A45="","",VLOOKUP($A45,'Annex 2 Designated EHV charges'!$A:$O,7,0))</f>
        <v/>
      </c>
      <c r="E45" s="95" t="str">
        <f>IFERROR(IF(VLOOKUP($A45,'Annex 2 Designated EHV charges'!$A:$O,9,FALSE)=0,"",VLOOKUP($A45,'Annex 2 Designated EHV charges'!$A:$O,9,FALSE)),"")</f>
        <v/>
      </c>
      <c r="F45" s="96" t="str">
        <f>IFERROR(IF(VLOOKUP($A45,'Annex 2 Designated EHV charges'!$A:$O,10,FALSE)=0,"",VLOOKUP($A45,'Annex 2 Designated EHV charges'!$A:$O,10,FALSE)),"")</f>
        <v/>
      </c>
      <c r="G45" s="97" t="str">
        <f>IFERROR(IF(VLOOKUP($A45,'Annex 2 Designated EHV charges'!$A:$O,11,FALSE)=0,"",VLOOKUP($A45,'Annex 2 Designated EHV charges'!$A:$O,11,FALSE)),"")</f>
        <v/>
      </c>
      <c r="H45" s="97" t="str">
        <f>IFERROR(IF(VLOOKUP($A45,'Annex 2 Designated EHV charges'!$A:$O,12,FALSE)=0,"",VLOOKUP($A45,'Annex 2 Designated EHV charges'!$A:$O,12,FALSE)),"")</f>
        <v/>
      </c>
    </row>
    <row r="46" spans="1:8" x14ac:dyDescent="0.25">
      <c r="A46" s="90" t="str">
        <f t="array" ref="A46">IFERROR(INDEX('Annex 2 Designated EHV charges'!$A$11:$A$350, MATCH(0, IF(ISBLANK('Annex 2 Designated EHV charges'!$A$11:$A$350),1, COUNTIF(A$4:$A45, 'Annex 2 Designated EHV charges'!$A$11:$A$350)), 0)),"")</f>
        <v/>
      </c>
      <c r="B46" s="90" t="str">
        <f>IF($A46="","",VLOOKUP($A46,'Annex 2 Designated EHV charges'!$A:$O,2,0))</f>
        <v/>
      </c>
      <c r="C46" s="91" t="str">
        <f>IF($A46="","",VLOOKUP($A46,'Annex 2 Designated EHV charges'!$A:$O,3,0))</f>
        <v/>
      </c>
      <c r="D46" s="90" t="str">
        <f>IF($A46="","",VLOOKUP($A46,'Annex 2 Designated EHV charges'!$A:$O,7,0))</f>
        <v/>
      </c>
      <c r="E46" s="95" t="str">
        <f>IFERROR(IF(VLOOKUP($A46,'Annex 2 Designated EHV charges'!$A:$O,9,FALSE)=0,"",VLOOKUP($A46,'Annex 2 Designated EHV charges'!$A:$O,9,FALSE)),"")</f>
        <v/>
      </c>
      <c r="F46" s="96" t="str">
        <f>IFERROR(IF(VLOOKUP($A46,'Annex 2 Designated EHV charges'!$A:$O,10,FALSE)=0,"",VLOOKUP($A46,'Annex 2 Designated EHV charges'!$A:$O,10,FALSE)),"")</f>
        <v/>
      </c>
      <c r="G46" s="97" t="str">
        <f>IFERROR(IF(VLOOKUP($A46,'Annex 2 Designated EHV charges'!$A:$O,11,FALSE)=0,"",VLOOKUP($A46,'Annex 2 Designated EHV charges'!$A:$O,11,FALSE)),"")</f>
        <v/>
      </c>
      <c r="H46" s="97" t="str">
        <f>IFERROR(IF(VLOOKUP($A46,'Annex 2 Designated EHV charges'!$A:$O,12,FALSE)=0,"",VLOOKUP($A46,'Annex 2 Designated EHV charges'!$A:$O,12,FALSE)),"")</f>
        <v/>
      </c>
    </row>
    <row r="47" spans="1:8" x14ac:dyDescent="0.25">
      <c r="A47" s="90" t="str">
        <f t="array" ref="A47">IFERROR(INDEX('Annex 2 Designated EHV charges'!$A$11:$A$350, MATCH(0, IF(ISBLANK('Annex 2 Designated EHV charges'!$A$11:$A$350),1, COUNTIF(A$4:$A46, 'Annex 2 Designated EHV charges'!$A$11:$A$350)), 0)),"")</f>
        <v/>
      </c>
      <c r="B47" s="90" t="str">
        <f>IF($A47="","",VLOOKUP($A47,'Annex 2 Designated EHV charges'!$A:$O,2,0))</f>
        <v/>
      </c>
      <c r="C47" s="91" t="str">
        <f>IF($A47="","",VLOOKUP($A47,'Annex 2 Designated EHV charges'!$A:$O,3,0))</f>
        <v/>
      </c>
      <c r="D47" s="90" t="str">
        <f>IF($A47="","",VLOOKUP($A47,'Annex 2 Designated EHV charges'!$A:$O,7,0))</f>
        <v/>
      </c>
      <c r="E47" s="95" t="str">
        <f>IFERROR(IF(VLOOKUP($A47,'Annex 2 Designated EHV charges'!$A:$O,9,FALSE)=0,"",VLOOKUP($A47,'Annex 2 Designated EHV charges'!$A:$O,9,FALSE)),"")</f>
        <v/>
      </c>
      <c r="F47" s="96" t="str">
        <f>IFERROR(IF(VLOOKUP($A47,'Annex 2 Designated EHV charges'!$A:$O,10,FALSE)=0,"",VLOOKUP($A47,'Annex 2 Designated EHV charges'!$A:$O,10,FALSE)),"")</f>
        <v/>
      </c>
      <c r="G47" s="97" t="str">
        <f>IFERROR(IF(VLOOKUP($A47,'Annex 2 Designated EHV charges'!$A:$O,11,FALSE)=0,"",VLOOKUP($A47,'Annex 2 Designated EHV charges'!$A:$O,11,FALSE)),"")</f>
        <v/>
      </c>
      <c r="H47" s="97" t="str">
        <f>IFERROR(IF(VLOOKUP($A47,'Annex 2 Designated EHV charges'!$A:$O,12,FALSE)=0,"",VLOOKUP($A47,'Annex 2 Designated EHV charges'!$A:$O,12,FALSE)),"")</f>
        <v/>
      </c>
    </row>
    <row r="48" spans="1:8" x14ac:dyDescent="0.25">
      <c r="A48" s="90" t="str">
        <f t="array" ref="A48">IFERROR(INDEX('Annex 2 Designated EHV charges'!$A$11:$A$350, MATCH(0, IF(ISBLANK('Annex 2 Designated EHV charges'!$A$11:$A$350),1, COUNTIF(A$4:$A47, 'Annex 2 Designated EHV charges'!$A$11:$A$350)), 0)),"")</f>
        <v/>
      </c>
      <c r="B48" s="90" t="str">
        <f>IF($A48="","",VLOOKUP($A48,'Annex 2 Designated EHV charges'!$A:$O,2,0))</f>
        <v/>
      </c>
      <c r="C48" s="91" t="str">
        <f>IF($A48="","",VLOOKUP($A48,'Annex 2 Designated EHV charges'!$A:$O,3,0))</f>
        <v/>
      </c>
      <c r="D48" s="90" t="str">
        <f>IF($A48="","",VLOOKUP($A48,'Annex 2 Designated EHV charges'!$A:$O,7,0))</f>
        <v/>
      </c>
      <c r="E48" s="95" t="str">
        <f>IFERROR(IF(VLOOKUP($A48,'Annex 2 Designated EHV charges'!$A:$O,9,FALSE)=0,"",VLOOKUP($A48,'Annex 2 Designated EHV charges'!$A:$O,9,FALSE)),"")</f>
        <v/>
      </c>
      <c r="F48" s="96" t="str">
        <f>IFERROR(IF(VLOOKUP($A48,'Annex 2 Designated EHV charges'!$A:$O,10,FALSE)=0,"",VLOOKUP($A48,'Annex 2 Designated EHV charges'!$A:$O,10,FALSE)),"")</f>
        <v/>
      </c>
      <c r="G48" s="97" t="str">
        <f>IFERROR(IF(VLOOKUP($A48,'Annex 2 Designated EHV charges'!$A:$O,11,FALSE)=0,"",VLOOKUP($A48,'Annex 2 Designated EHV charges'!$A:$O,11,FALSE)),"")</f>
        <v/>
      </c>
      <c r="H48" s="97" t="str">
        <f>IFERROR(IF(VLOOKUP($A48,'Annex 2 Designated EHV charges'!$A:$O,12,FALSE)=0,"",VLOOKUP($A48,'Annex 2 Designated EHV charges'!$A:$O,12,FALSE)),"")</f>
        <v/>
      </c>
    </row>
    <row r="49" spans="1:8" x14ac:dyDescent="0.25">
      <c r="A49" s="90" t="str">
        <f t="array" ref="A49">IFERROR(INDEX('Annex 2 Designated EHV charges'!$A$11:$A$350, MATCH(0, IF(ISBLANK('Annex 2 Designated EHV charges'!$A$11:$A$350),1, COUNTIF(A$4:$A48, 'Annex 2 Designated EHV charges'!$A$11:$A$350)), 0)),"")</f>
        <v/>
      </c>
      <c r="B49" s="90" t="str">
        <f>IF($A49="","",VLOOKUP($A49,'Annex 2 Designated EHV charges'!$A:$O,2,0))</f>
        <v/>
      </c>
      <c r="C49" s="91" t="str">
        <f>IF($A49="","",VLOOKUP($A49,'Annex 2 Designated EHV charges'!$A:$O,3,0))</f>
        <v/>
      </c>
      <c r="D49" s="90" t="str">
        <f>IF($A49="","",VLOOKUP($A49,'Annex 2 Designated EHV charges'!$A:$O,7,0))</f>
        <v/>
      </c>
      <c r="E49" s="95" t="str">
        <f>IFERROR(IF(VLOOKUP($A49,'Annex 2 Designated EHV charges'!$A:$O,9,FALSE)=0,"",VLOOKUP($A49,'Annex 2 Designated EHV charges'!$A:$O,9,FALSE)),"")</f>
        <v/>
      </c>
      <c r="F49" s="96" t="str">
        <f>IFERROR(IF(VLOOKUP($A49,'Annex 2 Designated EHV charges'!$A:$O,10,FALSE)=0,"",VLOOKUP($A49,'Annex 2 Designated EHV charges'!$A:$O,10,FALSE)),"")</f>
        <v/>
      </c>
      <c r="G49" s="97" t="str">
        <f>IFERROR(IF(VLOOKUP($A49,'Annex 2 Designated EHV charges'!$A:$O,11,FALSE)=0,"",VLOOKUP($A49,'Annex 2 Designated EHV charges'!$A:$O,11,FALSE)),"")</f>
        <v/>
      </c>
      <c r="H49" s="97" t="str">
        <f>IFERROR(IF(VLOOKUP($A49,'Annex 2 Designated EHV charges'!$A:$O,12,FALSE)=0,"",VLOOKUP($A49,'Annex 2 Designated EHV charges'!$A:$O,12,FALSE)),"")</f>
        <v/>
      </c>
    </row>
    <row r="50" spans="1:8" x14ac:dyDescent="0.25">
      <c r="A50" s="90" t="str">
        <f t="array" ref="A50">IFERROR(INDEX('Annex 2 Designated EHV charges'!$A$11:$A$350, MATCH(0, IF(ISBLANK('Annex 2 Designated EHV charges'!$A$11:$A$350),1, COUNTIF(A$4:$A49, 'Annex 2 Designated EHV charges'!$A$11:$A$350)), 0)),"")</f>
        <v/>
      </c>
      <c r="B50" s="90" t="str">
        <f>IF($A50="","",VLOOKUP($A50,'Annex 2 Designated EHV charges'!$A:$O,2,0))</f>
        <v/>
      </c>
      <c r="C50" s="91" t="str">
        <f>IF($A50="","",VLOOKUP($A50,'Annex 2 Designated EHV charges'!$A:$O,3,0))</f>
        <v/>
      </c>
      <c r="D50" s="90" t="str">
        <f>IF($A50="","",VLOOKUP($A50,'Annex 2 Designated EHV charges'!$A:$O,7,0))</f>
        <v/>
      </c>
      <c r="E50" s="95" t="str">
        <f>IFERROR(IF(VLOOKUP($A50,'Annex 2 Designated EHV charges'!$A:$O,9,FALSE)=0,"",VLOOKUP($A50,'Annex 2 Designated EHV charges'!$A:$O,9,FALSE)),"")</f>
        <v/>
      </c>
      <c r="F50" s="96" t="str">
        <f>IFERROR(IF(VLOOKUP($A50,'Annex 2 Designated EHV charges'!$A:$O,10,FALSE)=0,"",VLOOKUP($A50,'Annex 2 Designated EHV charges'!$A:$O,10,FALSE)),"")</f>
        <v/>
      </c>
      <c r="G50" s="97" t="str">
        <f>IFERROR(IF(VLOOKUP($A50,'Annex 2 Designated EHV charges'!$A:$O,11,FALSE)=0,"",VLOOKUP($A50,'Annex 2 Designated EHV charges'!$A:$O,11,FALSE)),"")</f>
        <v/>
      </c>
      <c r="H50" s="97" t="str">
        <f>IFERROR(IF(VLOOKUP($A50,'Annex 2 Designated EHV charges'!$A:$O,12,FALSE)=0,"",VLOOKUP($A50,'Annex 2 Designated EHV charges'!$A:$O,12,FALSE)),"")</f>
        <v/>
      </c>
    </row>
    <row r="51" spans="1:8" x14ac:dyDescent="0.25">
      <c r="A51" s="90" t="str">
        <f t="array" ref="A51">IFERROR(INDEX('Annex 2 Designated EHV charges'!$A$11:$A$350, MATCH(0, IF(ISBLANK('Annex 2 Designated EHV charges'!$A$11:$A$350),1, COUNTIF(A$4:$A50, 'Annex 2 Designated EHV charges'!$A$11:$A$350)), 0)),"")</f>
        <v/>
      </c>
      <c r="B51" s="90" t="str">
        <f>IF($A51="","",VLOOKUP($A51,'Annex 2 Designated EHV charges'!$A:$O,2,0))</f>
        <v/>
      </c>
      <c r="C51" s="91" t="str">
        <f>IF($A51="","",VLOOKUP($A51,'Annex 2 Designated EHV charges'!$A:$O,3,0))</f>
        <v/>
      </c>
      <c r="D51" s="90" t="str">
        <f>IF($A51="","",VLOOKUP($A51,'Annex 2 Designated EHV charges'!$A:$O,7,0))</f>
        <v/>
      </c>
      <c r="E51" s="95" t="str">
        <f>IFERROR(IF(VLOOKUP($A51,'Annex 2 Designated EHV charges'!$A:$O,9,FALSE)=0,"",VLOOKUP($A51,'Annex 2 Designated EHV charges'!$A:$O,9,FALSE)),"")</f>
        <v/>
      </c>
      <c r="F51" s="96" t="str">
        <f>IFERROR(IF(VLOOKUP($A51,'Annex 2 Designated EHV charges'!$A:$O,10,FALSE)=0,"",VLOOKUP($A51,'Annex 2 Designated EHV charges'!$A:$O,10,FALSE)),"")</f>
        <v/>
      </c>
      <c r="G51" s="97" t="str">
        <f>IFERROR(IF(VLOOKUP($A51,'Annex 2 Designated EHV charges'!$A:$O,11,FALSE)=0,"",VLOOKUP($A51,'Annex 2 Designated EHV charges'!$A:$O,11,FALSE)),"")</f>
        <v/>
      </c>
      <c r="H51" s="97" t="str">
        <f>IFERROR(IF(VLOOKUP($A51,'Annex 2 Designated EHV charges'!$A:$O,12,FALSE)=0,"",VLOOKUP($A51,'Annex 2 Designated EHV charges'!$A:$O,12,FALSE)),"")</f>
        <v/>
      </c>
    </row>
    <row r="52" spans="1:8" x14ac:dyDescent="0.25">
      <c r="A52" s="90" t="str">
        <f t="array" ref="A52">IFERROR(INDEX('Annex 2 Designated EHV charges'!$A$11:$A$350, MATCH(0, IF(ISBLANK('Annex 2 Designated EHV charges'!$A$11:$A$350),1, COUNTIF(A$4:$A51, 'Annex 2 Designated EHV charges'!$A$11:$A$350)), 0)),"")</f>
        <v/>
      </c>
      <c r="B52" s="90" t="str">
        <f>IF($A52="","",VLOOKUP($A52,'Annex 2 Designated EHV charges'!$A:$O,2,0))</f>
        <v/>
      </c>
      <c r="C52" s="91" t="str">
        <f>IF($A52="","",VLOOKUP($A52,'Annex 2 Designated EHV charges'!$A:$O,3,0))</f>
        <v/>
      </c>
      <c r="D52" s="90" t="str">
        <f>IF($A52="","",VLOOKUP($A52,'Annex 2 Designated EHV charges'!$A:$O,7,0))</f>
        <v/>
      </c>
      <c r="E52" s="95" t="str">
        <f>IFERROR(IF(VLOOKUP($A52,'Annex 2 Designated EHV charges'!$A:$O,9,FALSE)=0,"",VLOOKUP($A52,'Annex 2 Designated EHV charges'!$A:$O,9,FALSE)),"")</f>
        <v/>
      </c>
      <c r="F52" s="96" t="str">
        <f>IFERROR(IF(VLOOKUP($A52,'Annex 2 Designated EHV charges'!$A:$O,10,FALSE)=0,"",VLOOKUP($A52,'Annex 2 Designated EHV charges'!$A:$O,10,FALSE)),"")</f>
        <v/>
      </c>
      <c r="G52" s="97" t="str">
        <f>IFERROR(IF(VLOOKUP($A52,'Annex 2 Designated EHV charges'!$A:$O,11,FALSE)=0,"",VLOOKUP($A52,'Annex 2 Designated EHV charges'!$A:$O,11,FALSE)),"")</f>
        <v/>
      </c>
      <c r="H52" s="97" t="str">
        <f>IFERROR(IF(VLOOKUP($A52,'Annex 2 Designated EHV charges'!$A:$O,12,FALSE)=0,"",VLOOKUP($A52,'Annex 2 Designated EHV charges'!$A:$O,12,FALSE)),"")</f>
        <v/>
      </c>
    </row>
    <row r="53" spans="1:8" x14ac:dyDescent="0.25">
      <c r="A53" s="90" t="str">
        <f t="array" ref="A53">IFERROR(INDEX('Annex 2 Designated EHV charges'!$A$11:$A$350, MATCH(0, IF(ISBLANK('Annex 2 Designated EHV charges'!$A$11:$A$350),1, COUNTIF(A$4:$A52, 'Annex 2 Designated EHV charges'!$A$11:$A$350)), 0)),"")</f>
        <v/>
      </c>
      <c r="B53" s="90" t="str">
        <f>IF($A53="","",VLOOKUP($A53,'Annex 2 Designated EHV charges'!$A:$O,2,0))</f>
        <v/>
      </c>
      <c r="C53" s="91" t="str">
        <f>IF($A53="","",VLOOKUP($A53,'Annex 2 Designated EHV charges'!$A:$O,3,0))</f>
        <v/>
      </c>
      <c r="D53" s="90" t="str">
        <f>IF($A53="","",VLOOKUP($A53,'Annex 2 Designated EHV charges'!$A:$O,7,0))</f>
        <v/>
      </c>
      <c r="E53" s="95" t="str">
        <f>IFERROR(IF(VLOOKUP($A53,'Annex 2 Designated EHV charges'!$A:$O,9,FALSE)=0,"",VLOOKUP($A53,'Annex 2 Designated EHV charges'!$A:$O,9,FALSE)),"")</f>
        <v/>
      </c>
      <c r="F53" s="96" t="str">
        <f>IFERROR(IF(VLOOKUP($A53,'Annex 2 Designated EHV charges'!$A:$O,10,FALSE)=0,"",VLOOKUP($A53,'Annex 2 Designated EHV charges'!$A:$O,10,FALSE)),"")</f>
        <v/>
      </c>
      <c r="G53" s="97" t="str">
        <f>IFERROR(IF(VLOOKUP($A53,'Annex 2 Designated EHV charges'!$A:$O,11,FALSE)=0,"",VLOOKUP($A53,'Annex 2 Designated EHV charges'!$A:$O,11,FALSE)),"")</f>
        <v/>
      </c>
      <c r="H53" s="97" t="str">
        <f>IFERROR(IF(VLOOKUP($A53,'Annex 2 Designated EHV charges'!$A:$O,12,FALSE)=0,"",VLOOKUP($A53,'Annex 2 Designated EHV charges'!$A:$O,12,FALSE)),"")</f>
        <v/>
      </c>
    </row>
    <row r="54" spans="1:8" x14ac:dyDescent="0.25">
      <c r="A54" s="90" t="str">
        <f t="array" ref="A54">IFERROR(INDEX('Annex 2 Designated EHV charges'!$A$11:$A$350, MATCH(0, IF(ISBLANK('Annex 2 Designated EHV charges'!$A$11:$A$350),1, COUNTIF(A$4:$A53, 'Annex 2 Designated EHV charges'!$A$11:$A$350)), 0)),"")</f>
        <v/>
      </c>
      <c r="B54" s="90" t="str">
        <f>IF($A54="","",VLOOKUP($A54,'Annex 2 Designated EHV charges'!$A:$O,2,0))</f>
        <v/>
      </c>
      <c r="C54" s="91" t="str">
        <f>IF($A54="","",VLOOKUP($A54,'Annex 2 Designated EHV charges'!$A:$O,3,0))</f>
        <v/>
      </c>
      <c r="D54" s="90" t="str">
        <f>IF($A54="","",VLOOKUP($A54,'Annex 2 Designated EHV charges'!$A:$O,7,0))</f>
        <v/>
      </c>
      <c r="E54" s="95" t="str">
        <f>IFERROR(IF(VLOOKUP($A54,'Annex 2 Designated EHV charges'!$A:$O,9,FALSE)=0,"",VLOOKUP($A54,'Annex 2 Designated EHV charges'!$A:$O,9,FALSE)),"")</f>
        <v/>
      </c>
      <c r="F54" s="96" t="str">
        <f>IFERROR(IF(VLOOKUP($A54,'Annex 2 Designated EHV charges'!$A:$O,10,FALSE)=0,"",VLOOKUP($A54,'Annex 2 Designated EHV charges'!$A:$O,10,FALSE)),"")</f>
        <v/>
      </c>
      <c r="G54" s="97" t="str">
        <f>IFERROR(IF(VLOOKUP($A54,'Annex 2 Designated EHV charges'!$A:$O,11,FALSE)=0,"",VLOOKUP($A54,'Annex 2 Designated EHV charges'!$A:$O,11,FALSE)),"")</f>
        <v/>
      </c>
      <c r="H54" s="97" t="str">
        <f>IFERROR(IF(VLOOKUP($A54,'Annex 2 Designated EHV charges'!$A:$O,12,FALSE)=0,"",VLOOKUP($A54,'Annex 2 Designated EHV charges'!$A:$O,12,FALSE)),"")</f>
        <v/>
      </c>
    </row>
    <row r="55" spans="1:8" x14ac:dyDescent="0.25">
      <c r="A55" s="90" t="str">
        <f t="array" ref="A55">IFERROR(INDEX('Annex 2 Designated EHV charges'!$A$11:$A$350, MATCH(0, IF(ISBLANK('Annex 2 Designated EHV charges'!$A$11:$A$350),1, COUNTIF(A$4:$A54, 'Annex 2 Designated EHV charges'!$A$11:$A$350)), 0)),"")</f>
        <v/>
      </c>
      <c r="B55" s="90" t="str">
        <f>IF($A55="","",VLOOKUP($A55,'Annex 2 Designated EHV charges'!$A:$O,2,0))</f>
        <v/>
      </c>
      <c r="C55" s="91" t="str">
        <f>IF($A55="","",VLOOKUP($A55,'Annex 2 Designated EHV charges'!$A:$O,3,0))</f>
        <v/>
      </c>
      <c r="D55" s="90" t="str">
        <f>IF($A55="","",VLOOKUP($A55,'Annex 2 Designated EHV charges'!$A:$O,7,0))</f>
        <v/>
      </c>
      <c r="E55" s="95" t="str">
        <f>IFERROR(IF(VLOOKUP($A55,'Annex 2 Designated EHV charges'!$A:$O,9,FALSE)=0,"",VLOOKUP($A55,'Annex 2 Designated EHV charges'!$A:$O,9,FALSE)),"")</f>
        <v/>
      </c>
      <c r="F55" s="96" t="str">
        <f>IFERROR(IF(VLOOKUP($A55,'Annex 2 Designated EHV charges'!$A:$O,10,FALSE)=0,"",VLOOKUP($A55,'Annex 2 Designated EHV charges'!$A:$O,10,FALSE)),"")</f>
        <v/>
      </c>
      <c r="G55" s="97" t="str">
        <f>IFERROR(IF(VLOOKUP($A55,'Annex 2 Designated EHV charges'!$A:$O,11,FALSE)=0,"",VLOOKUP($A55,'Annex 2 Designated EHV charges'!$A:$O,11,FALSE)),"")</f>
        <v/>
      </c>
      <c r="H55" s="97" t="str">
        <f>IFERROR(IF(VLOOKUP($A55,'Annex 2 Designated EHV charges'!$A:$O,12,FALSE)=0,"",VLOOKUP($A55,'Annex 2 Designated EHV charges'!$A:$O,12,FALSE)),"")</f>
        <v/>
      </c>
    </row>
    <row r="56" spans="1:8" x14ac:dyDescent="0.25">
      <c r="A56" s="90" t="str">
        <f t="array" ref="A56">IFERROR(INDEX('Annex 2 Designated EHV charges'!$A$11:$A$350, MATCH(0, IF(ISBLANK('Annex 2 Designated EHV charges'!$A$11:$A$350),1, COUNTIF(A$4:$A55, 'Annex 2 Designated EHV charges'!$A$11:$A$350)), 0)),"")</f>
        <v/>
      </c>
      <c r="B56" s="90" t="str">
        <f>IF($A56="","",VLOOKUP($A56,'Annex 2 Designated EHV charges'!$A:$O,2,0))</f>
        <v/>
      </c>
      <c r="C56" s="91" t="str">
        <f>IF($A56="","",VLOOKUP($A56,'Annex 2 Designated EHV charges'!$A:$O,3,0))</f>
        <v/>
      </c>
      <c r="D56" s="90" t="str">
        <f>IF($A56="","",VLOOKUP($A56,'Annex 2 Designated EHV charges'!$A:$O,7,0))</f>
        <v/>
      </c>
      <c r="E56" s="95" t="str">
        <f>IFERROR(IF(VLOOKUP($A56,'Annex 2 Designated EHV charges'!$A:$O,9,FALSE)=0,"",VLOOKUP($A56,'Annex 2 Designated EHV charges'!$A:$O,9,FALSE)),"")</f>
        <v/>
      </c>
      <c r="F56" s="96" t="str">
        <f>IFERROR(IF(VLOOKUP($A56,'Annex 2 Designated EHV charges'!$A:$O,10,FALSE)=0,"",VLOOKUP($A56,'Annex 2 Designated EHV charges'!$A:$O,10,FALSE)),"")</f>
        <v/>
      </c>
      <c r="G56" s="97" t="str">
        <f>IFERROR(IF(VLOOKUP($A56,'Annex 2 Designated EHV charges'!$A:$O,11,FALSE)=0,"",VLOOKUP($A56,'Annex 2 Designated EHV charges'!$A:$O,11,FALSE)),"")</f>
        <v/>
      </c>
      <c r="H56" s="97" t="str">
        <f>IFERROR(IF(VLOOKUP($A56,'Annex 2 Designated EHV charges'!$A:$O,12,FALSE)=0,"",VLOOKUP($A56,'Annex 2 Designated EHV charges'!$A:$O,12,FALSE)),"")</f>
        <v/>
      </c>
    </row>
    <row r="57" spans="1:8" x14ac:dyDescent="0.25">
      <c r="A57" s="90" t="str">
        <f t="array" ref="A57">IFERROR(INDEX('Annex 2 Designated EHV charges'!$A$11:$A$350, MATCH(0, IF(ISBLANK('Annex 2 Designated EHV charges'!$A$11:$A$350),1, COUNTIF(A$4:$A56, 'Annex 2 Designated EHV charges'!$A$11:$A$350)), 0)),"")</f>
        <v/>
      </c>
      <c r="B57" s="90" t="str">
        <f>IF($A57="","",VLOOKUP($A57,'Annex 2 Designated EHV charges'!$A:$O,2,0))</f>
        <v/>
      </c>
      <c r="C57" s="91" t="str">
        <f>IF($A57="","",VLOOKUP($A57,'Annex 2 Designated EHV charges'!$A:$O,3,0))</f>
        <v/>
      </c>
      <c r="D57" s="90" t="str">
        <f>IF($A57="","",VLOOKUP($A57,'Annex 2 Designated EHV charges'!$A:$O,7,0))</f>
        <v/>
      </c>
      <c r="E57" s="95" t="str">
        <f>IFERROR(IF(VLOOKUP($A57,'Annex 2 Designated EHV charges'!$A:$O,9,FALSE)=0,"",VLOOKUP($A57,'Annex 2 Designated EHV charges'!$A:$O,9,FALSE)),"")</f>
        <v/>
      </c>
      <c r="F57" s="96" t="str">
        <f>IFERROR(IF(VLOOKUP($A57,'Annex 2 Designated EHV charges'!$A:$O,10,FALSE)=0,"",VLOOKUP($A57,'Annex 2 Designated EHV charges'!$A:$O,10,FALSE)),"")</f>
        <v/>
      </c>
      <c r="G57" s="97" t="str">
        <f>IFERROR(IF(VLOOKUP($A57,'Annex 2 Designated EHV charges'!$A:$O,11,FALSE)=0,"",VLOOKUP($A57,'Annex 2 Designated EHV charges'!$A:$O,11,FALSE)),"")</f>
        <v/>
      </c>
      <c r="H57" s="97" t="str">
        <f>IFERROR(IF(VLOOKUP($A57,'Annex 2 Designated EHV charges'!$A:$O,12,FALSE)=0,"",VLOOKUP($A57,'Annex 2 Designated EHV charges'!$A:$O,12,FALSE)),"")</f>
        <v/>
      </c>
    </row>
    <row r="58" spans="1:8" x14ac:dyDescent="0.25">
      <c r="A58" s="90" t="str">
        <f t="array" ref="A58">IFERROR(INDEX('Annex 2 Designated EHV charges'!$A$11:$A$350, MATCH(0, IF(ISBLANK('Annex 2 Designated EHV charges'!$A$11:$A$350),1, COUNTIF(A$4:$A57, 'Annex 2 Designated EHV charges'!$A$11:$A$350)), 0)),"")</f>
        <v/>
      </c>
      <c r="B58" s="90" t="str">
        <f>IF($A58="","",VLOOKUP($A58,'Annex 2 Designated EHV charges'!$A:$O,2,0))</f>
        <v/>
      </c>
      <c r="C58" s="91" t="str">
        <f>IF($A58="","",VLOOKUP($A58,'Annex 2 Designated EHV charges'!$A:$O,3,0))</f>
        <v/>
      </c>
      <c r="D58" s="90" t="str">
        <f>IF($A58="","",VLOOKUP($A58,'Annex 2 Designated EHV charges'!$A:$O,7,0))</f>
        <v/>
      </c>
      <c r="E58" s="95" t="str">
        <f>IFERROR(IF(VLOOKUP($A58,'Annex 2 Designated EHV charges'!$A:$O,9,FALSE)=0,"",VLOOKUP($A58,'Annex 2 Designated EHV charges'!$A:$O,9,FALSE)),"")</f>
        <v/>
      </c>
      <c r="F58" s="96" t="str">
        <f>IFERROR(IF(VLOOKUP($A58,'Annex 2 Designated EHV charges'!$A:$O,10,FALSE)=0,"",VLOOKUP($A58,'Annex 2 Designated EHV charges'!$A:$O,10,FALSE)),"")</f>
        <v/>
      </c>
      <c r="G58" s="97" t="str">
        <f>IFERROR(IF(VLOOKUP($A58,'Annex 2 Designated EHV charges'!$A:$O,11,FALSE)=0,"",VLOOKUP($A58,'Annex 2 Designated EHV charges'!$A:$O,11,FALSE)),"")</f>
        <v/>
      </c>
      <c r="H58" s="97" t="str">
        <f>IFERROR(IF(VLOOKUP($A58,'Annex 2 Designated EHV charges'!$A:$O,12,FALSE)=0,"",VLOOKUP($A58,'Annex 2 Designated EHV charges'!$A:$O,12,FALSE)),"")</f>
        <v/>
      </c>
    </row>
    <row r="59" spans="1:8" x14ac:dyDescent="0.25">
      <c r="A59" s="90" t="str">
        <f t="array" ref="A59">IFERROR(INDEX('Annex 2 Designated EHV charges'!$A$11:$A$350, MATCH(0, IF(ISBLANK('Annex 2 Designated EHV charges'!$A$11:$A$350),1, COUNTIF(A$4:$A58, 'Annex 2 Designated EHV charges'!$A$11:$A$350)), 0)),"")</f>
        <v/>
      </c>
      <c r="B59" s="90" t="str">
        <f>IF($A59="","",VLOOKUP($A59,'Annex 2 Designated EHV charges'!$A:$O,2,0))</f>
        <v/>
      </c>
      <c r="C59" s="91" t="str">
        <f>IF($A59="","",VLOOKUP($A59,'Annex 2 Designated EHV charges'!$A:$O,3,0))</f>
        <v/>
      </c>
      <c r="D59" s="90" t="str">
        <f>IF($A59="","",VLOOKUP($A59,'Annex 2 Designated EHV charges'!$A:$O,7,0))</f>
        <v/>
      </c>
      <c r="E59" s="95" t="str">
        <f>IFERROR(IF(VLOOKUP($A59,'Annex 2 Designated EHV charges'!$A:$O,9,FALSE)=0,"",VLOOKUP($A59,'Annex 2 Designated EHV charges'!$A:$O,9,FALSE)),"")</f>
        <v/>
      </c>
      <c r="F59" s="96" t="str">
        <f>IFERROR(IF(VLOOKUP($A59,'Annex 2 Designated EHV charges'!$A:$O,10,FALSE)=0,"",VLOOKUP($A59,'Annex 2 Designated EHV charges'!$A:$O,10,FALSE)),"")</f>
        <v/>
      </c>
      <c r="G59" s="97" t="str">
        <f>IFERROR(IF(VLOOKUP($A59,'Annex 2 Designated EHV charges'!$A:$O,11,FALSE)=0,"",VLOOKUP($A59,'Annex 2 Designated EHV charges'!$A:$O,11,FALSE)),"")</f>
        <v/>
      </c>
      <c r="H59" s="97" t="str">
        <f>IFERROR(IF(VLOOKUP($A59,'Annex 2 Designated EHV charges'!$A:$O,12,FALSE)=0,"",VLOOKUP($A59,'Annex 2 Designated EHV charges'!$A:$O,12,FALSE)),"")</f>
        <v/>
      </c>
    </row>
    <row r="60" spans="1:8" x14ac:dyDescent="0.25">
      <c r="A60" s="90" t="str">
        <f t="array" ref="A60">IFERROR(INDEX('Annex 2 Designated EHV charges'!$A$11:$A$350, MATCH(0, IF(ISBLANK('Annex 2 Designated EHV charges'!$A$11:$A$350),1, COUNTIF(A$4:$A59, 'Annex 2 Designated EHV charges'!$A$11:$A$350)), 0)),"")</f>
        <v/>
      </c>
      <c r="B60" s="90" t="str">
        <f>IF($A60="","",VLOOKUP($A60,'Annex 2 Designated EHV charges'!$A:$O,2,0))</f>
        <v/>
      </c>
      <c r="C60" s="91" t="str">
        <f>IF($A60="","",VLOOKUP($A60,'Annex 2 Designated EHV charges'!$A:$O,3,0))</f>
        <v/>
      </c>
      <c r="D60" s="90" t="str">
        <f>IF($A60="","",VLOOKUP($A60,'Annex 2 Designated EHV charges'!$A:$O,7,0))</f>
        <v/>
      </c>
      <c r="E60" s="95" t="str">
        <f>IFERROR(IF(VLOOKUP($A60,'Annex 2 Designated EHV charges'!$A:$O,9,FALSE)=0,"",VLOOKUP($A60,'Annex 2 Designated EHV charges'!$A:$O,9,FALSE)),"")</f>
        <v/>
      </c>
      <c r="F60" s="96" t="str">
        <f>IFERROR(IF(VLOOKUP($A60,'Annex 2 Designated EHV charges'!$A:$O,10,FALSE)=0,"",VLOOKUP($A60,'Annex 2 Designated EHV charges'!$A:$O,10,FALSE)),"")</f>
        <v/>
      </c>
      <c r="G60" s="97" t="str">
        <f>IFERROR(IF(VLOOKUP($A60,'Annex 2 Designated EHV charges'!$A:$O,11,FALSE)=0,"",VLOOKUP($A60,'Annex 2 Designated EHV charges'!$A:$O,11,FALSE)),"")</f>
        <v/>
      </c>
      <c r="H60" s="97" t="str">
        <f>IFERROR(IF(VLOOKUP($A60,'Annex 2 Designated EHV charges'!$A:$O,12,FALSE)=0,"",VLOOKUP($A60,'Annex 2 Designated EHV charges'!$A:$O,12,FALSE)),"")</f>
        <v/>
      </c>
    </row>
    <row r="61" spans="1:8" x14ac:dyDescent="0.25">
      <c r="A61" s="90" t="str">
        <f t="array" ref="A61">IFERROR(INDEX('Annex 2 Designated EHV charges'!$A$11:$A$350, MATCH(0, IF(ISBLANK('Annex 2 Designated EHV charges'!$A$11:$A$350),1, COUNTIF(A$4:$A60, 'Annex 2 Designated EHV charges'!$A$11:$A$350)), 0)),"")</f>
        <v/>
      </c>
      <c r="B61" s="90" t="str">
        <f>IF($A61="","",VLOOKUP($A61,'Annex 2 Designated EHV charges'!$A:$O,2,0))</f>
        <v/>
      </c>
      <c r="C61" s="91" t="str">
        <f>IF($A61="","",VLOOKUP($A61,'Annex 2 Designated EHV charges'!$A:$O,3,0))</f>
        <v/>
      </c>
      <c r="D61" s="90" t="str">
        <f>IF($A61="","",VLOOKUP($A61,'Annex 2 Designated EHV charges'!$A:$O,7,0))</f>
        <v/>
      </c>
      <c r="E61" s="95" t="str">
        <f>IFERROR(IF(VLOOKUP($A61,'Annex 2 Designated EHV charges'!$A:$O,9,FALSE)=0,"",VLOOKUP($A61,'Annex 2 Designated EHV charges'!$A:$O,9,FALSE)),"")</f>
        <v/>
      </c>
      <c r="F61" s="96" t="str">
        <f>IFERROR(IF(VLOOKUP($A61,'Annex 2 Designated EHV charges'!$A:$O,10,FALSE)=0,"",VLOOKUP($A61,'Annex 2 Designated EHV charges'!$A:$O,10,FALSE)),"")</f>
        <v/>
      </c>
      <c r="G61" s="97" t="str">
        <f>IFERROR(IF(VLOOKUP($A61,'Annex 2 Designated EHV charges'!$A:$O,11,FALSE)=0,"",VLOOKUP($A61,'Annex 2 Designated EHV charges'!$A:$O,11,FALSE)),"")</f>
        <v/>
      </c>
      <c r="H61" s="97" t="str">
        <f>IFERROR(IF(VLOOKUP($A61,'Annex 2 Designated EHV charges'!$A:$O,12,FALSE)=0,"",VLOOKUP($A61,'Annex 2 Designated EHV charges'!$A:$O,12,FALSE)),"")</f>
        <v/>
      </c>
    </row>
    <row r="62" spans="1:8" x14ac:dyDescent="0.25">
      <c r="A62" s="90" t="str">
        <f t="array" ref="A62">IFERROR(INDEX('Annex 2 Designated EHV charges'!$A$11:$A$350, MATCH(0, IF(ISBLANK('Annex 2 Designated EHV charges'!$A$11:$A$350),1, COUNTIF(A$4:$A61, 'Annex 2 Designated EHV charges'!$A$11:$A$350)), 0)),"")</f>
        <v/>
      </c>
      <c r="B62" s="90" t="str">
        <f>IF($A62="","",VLOOKUP($A62,'Annex 2 Designated EHV charges'!$A:$O,2,0))</f>
        <v/>
      </c>
      <c r="C62" s="91" t="str">
        <f>IF($A62="","",VLOOKUP($A62,'Annex 2 Designated EHV charges'!$A:$O,3,0))</f>
        <v/>
      </c>
      <c r="D62" s="90" t="str">
        <f>IF($A62="","",VLOOKUP($A62,'Annex 2 Designated EHV charges'!$A:$O,7,0))</f>
        <v/>
      </c>
      <c r="E62" s="95" t="str">
        <f>IFERROR(IF(VLOOKUP($A62,'Annex 2 Designated EHV charges'!$A:$O,9,FALSE)=0,"",VLOOKUP($A62,'Annex 2 Designated EHV charges'!$A:$O,9,FALSE)),"")</f>
        <v/>
      </c>
      <c r="F62" s="96" t="str">
        <f>IFERROR(IF(VLOOKUP($A62,'Annex 2 Designated EHV charges'!$A:$O,10,FALSE)=0,"",VLOOKUP($A62,'Annex 2 Designated EHV charges'!$A:$O,10,FALSE)),"")</f>
        <v/>
      </c>
      <c r="G62" s="97" t="str">
        <f>IFERROR(IF(VLOOKUP($A62,'Annex 2 Designated EHV charges'!$A:$O,11,FALSE)=0,"",VLOOKUP($A62,'Annex 2 Designated EHV charges'!$A:$O,11,FALSE)),"")</f>
        <v/>
      </c>
      <c r="H62" s="97" t="str">
        <f>IFERROR(IF(VLOOKUP($A62,'Annex 2 Designated EHV charges'!$A:$O,12,FALSE)=0,"",VLOOKUP($A62,'Annex 2 Designated EHV charges'!$A:$O,12,FALSE)),"")</f>
        <v/>
      </c>
    </row>
    <row r="63" spans="1:8" x14ac:dyDescent="0.25">
      <c r="A63" s="90" t="str">
        <f t="array" ref="A63">IFERROR(INDEX('Annex 2 Designated EHV charges'!$A$11:$A$350, MATCH(0, IF(ISBLANK('Annex 2 Designated EHV charges'!$A$11:$A$350),1, COUNTIF(A$4:$A62, 'Annex 2 Designated EHV charges'!$A$11:$A$350)), 0)),"")</f>
        <v/>
      </c>
      <c r="B63" s="90" t="str">
        <f>IF($A63="","",VLOOKUP($A63,'Annex 2 Designated EHV charges'!$A:$O,2,0))</f>
        <v/>
      </c>
      <c r="C63" s="91" t="str">
        <f>IF($A63="","",VLOOKUP($A63,'Annex 2 Designated EHV charges'!$A:$O,3,0))</f>
        <v/>
      </c>
      <c r="D63" s="90" t="str">
        <f>IF($A63="","",VLOOKUP($A63,'Annex 2 Designated EHV charges'!$A:$O,7,0))</f>
        <v/>
      </c>
      <c r="E63" s="95" t="str">
        <f>IFERROR(IF(VLOOKUP($A63,'Annex 2 Designated EHV charges'!$A:$O,9,FALSE)=0,"",VLOOKUP($A63,'Annex 2 Designated EHV charges'!$A:$O,9,FALSE)),"")</f>
        <v/>
      </c>
      <c r="F63" s="96" t="str">
        <f>IFERROR(IF(VLOOKUP($A63,'Annex 2 Designated EHV charges'!$A:$O,10,FALSE)=0,"",VLOOKUP($A63,'Annex 2 Designated EHV charges'!$A:$O,10,FALSE)),"")</f>
        <v/>
      </c>
      <c r="G63" s="97" t="str">
        <f>IFERROR(IF(VLOOKUP($A63,'Annex 2 Designated EHV charges'!$A:$O,11,FALSE)=0,"",VLOOKUP($A63,'Annex 2 Designated EHV charges'!$A:$O,11,FALSE)),"")</f>
        <v/>
      </c>
      <c r="H63" s="97" t="str">
        <f>IFERROR(IF(VLOOKUP($A63,'Annex 2 Designated EHV charges'!$A:$O,12,FALSE)=0,"",VLOOKUP($A63,'Annex 2 Designated EHV charges'!$A:$O,12,FALSE)),"")</f>
        <v/>
      </c>
    </row>
    <row r="64" spans="1:8" x14ac:dyDescent="0.25">
      <c r="A64" s="90" t="str">
        <f t="array" ref="A64">IFERROR(INDEX('Annex 2 Designated EHV charges'!$A$11:$A$350, MATCH(0, IF(ISBLANK('Annex 2 Designated EHV charges'!$A$11:$A$350),1, COUNTIF(A$4:$A63, 'Annex 2 Designated EHV charges'!$A$11:$A$350)), 0)),"")</f>
        <v/>
      </c>
      <c r="B64" s="90" t="str">
        <f>IF($A64="","",VLOOKUP($A64,'Annex 2 Designated EHV charges'!$A:$O,2,0))</f>
        <v/>
      </c>
      <c r="C64" s="91" t="str">
        <f>IF($A64="","",VLOOKUP($A64,'Annex 2 Designated EHV charges'!$A:$O,3,0))</f>
        <v/>
      </c>
      <c r="D64" s="90" t="str">
        <f>IF($A64="","",VLOOKUP($A64,'Annex 2 Designated EHV charges'!$A:$O,7,0))</f>
        <v/>
      </c>
      <c r="E64" s="95" t="str">
        <f>IFERROR(IF(VLOOKUP($A64,'Annex 2 Designated EHV charges'!$A:$O,9,FALSE)=0,"",VLOOKUP($A64,'Annex 2 Designated EHV charges'!$A:$O,9,FALSE)),"")</f>
        <v/>
      </c>
      <c r="F64" s="96" t="str">
        <f>IFERROR(IF(VLOOKUP($A64,'Annex 2 Designated EHV charges'!$A:$O,10,FALSE)=0,"",VLOOKUP($A64,'Annex 2 Designated EHV charges'!$A:$O,10,FALSE)),"")</f>
        <v/>
      </c>
      <c r="G64" s="97" t="str">
        <f>IFERROR(IF(VLOOKUP($A64,'Annex 2 Designated EHV charges'!$A:$O,11,FALSE)=0,"",VLOOKUP($A64,'Annex 2 Designated EHV charges'!$A:$O,11,FALSE)),"")</f>
        <v/>
      </c>
      <c r="H64" s="97" t="str">
        <f>IFERROR(IF(VLOOKUP($A64,'Annex 2 Designated EHV charges'!$A:$O,12,FALSE)=0,"",VLOOKUP($A64,'Annex 2 Designated EHV charges'!$A:$O,12,FALSE)),"")</f>
        <v/>
      </c>
    </row>
    <row r="65" spans="1:8" x14ac:dyDescent="0.25">
      <c r="A65" s="90" t="str">
        <f t="array" ref="A65">IFERROR(INDEX('Annex 2 Designated EHV charges'!$A$11:$A$350, MATCH(0, IF(ISBLANK('Annex 2 Designated EHV charges'!$A$11:$A$350),1, COUNTIF(A$4:$A64, 'Annex 2 Designated EHV charges'!$A$11:$A$350)), 0)),"")</f>
        <v/>
      </c>
      <c r="B65" s="90" t="str">
        <f>IF($A65="","",VLOOKUP($A65,'Annex 2 Designated EHV charges'!$A:$O,2,0))</f>
        <v/>
      </c>
      <c r="C65" s="91" t="str">
        <f>IF($A65="","",VLOOKUP($A65,'Annex 2 Designated EHV charges'!$A:$O,3,0))</f>
        <v/>
      </c>
      <c r="D65" s="90" t="str">
        <f>IF($A65="","",VLOOKUP($A65,'Annex 2 Designated EHV charges'!$A:$O,7,0))</f>
        <v/>
      </c>
      <c r="E65" s="95" t="str">
        <f>IFERROR(IF(VLOOKUP($A65,'Annex 2 Designated EHV charges'!$A:$O,9,FALSE)=0,"",VLOOKUP($A65,'Annex 2 Designated EHV charges'!$A:$O,9,FALSE)),"")</f>
        <v/>
      </c>
      <c r="F65" s="96" t="str">
        <f>IFERROR(IF(VLOOKUP($A65,'Annex 2 Designated EHV charges'!$A:$O,10,FALSE)=0,"",VLOOKUP($A65,'Annex 2 Designated EHV charges'!$A:$O,10,FALSE)),"")</f>
        <v/>
      </c>
      <c r="G65" s="97" t="str">
        <f>IFERROR(IF(VLOOKUP($A65,'Annex 2 Designated EHV charges'!$A:$O,11,FALSE)=0,"",VLOOKUP($A65,'Annex 2 Designated EHV charges'!$A:$O,11,FALSE)),"")</f>
        <v/>
      </c>
      <c r="H65" s="97" t="str">
        <f>IFERROR(IF(VLOOKUP($A65,'Annex 2 Designated EHV charges'!$A:$O,12,FALSE)=0,"",VLOOKUP($A65,'Annex 2 Designated EHV charges'!$A:$O,12,FALSE)),"")</f>
        <v/>
      </c>
    </row>
    <row r="66" spans="1:8" x14ac:dyDescent="0.25">
      <c r="A66" s="90" t="str">
        <f t="array" ref="A66">IFERROR(INDEX('Annex 2 Designated EHV charges'!$A$11:$A$350, MATCH(0, IF(ISBLANK('Annex 2 Designated EHV charges'!$A$11:$A$350),1, COUNTIF(A$4:$A65, 'Annex 2 Designated EHV charges'!$A$11:$A$350)), 0)),"")</f>
        <v/>
      </c>
      <c r="B66" s="90" t="str">
        <f>IF($A66="","",VLOOKUP($A66,'Annex 2 Designated EHV charges'!$A:$O,2,0))</f>
        <v/>
      </c>
      <c r="C66" s="91" t="str">
        <f>IF($A66="","",VLOOKUP($A66,'Annex 2 Designated EHV charges'!$A:$O,3,0))</f>
        <v/>
      </c>
      <c r="D66" s="90" t="str">
        <f>IF($A66="","",VLOOKUP($A66,'Annex 2 Designated EHV charges'!$A:$O,7,0))</f>
        <v/>
      </c>
      <c r="E66" s="95" t="str">
        <f>IFERROR(IF(VLOOKUP($A66,'Annex 2 Designated EHV charges'!$A:$O,9,FALSE)=0,"",VLOOKUP($A66,'Annex 2 Designated EHV charges'!$A:$O,9,FALSE)),"")</f>
        <v/>
      </c>
      <c r="F66" s="96" t="str">
        <f>IFERROR(IF(VLOOKUP($A66,'Annex 2 Designated EHV charges'!$A:$O,10,FALSE)=0,"",VLOOKUP($A66,'Annex 2 Designated EHV charges'!$A:$O,10,FALSE)),"")</f>
        <v/>
      </c>
      <c r="G66" s="97" t="str">
        <f>IFERROR(IF(VLOOKUP($A66,'Annex 2 Designated EHV charges'!$A:$O,11,FALSE)=0,"",VLOOKUP($A66,'Annex 2 Designated EHV charges'!$A:$O,11,FALSE)),"")</f>
        <v/>
      </c>
      <c r="H66" s="97" t="str">
        <f>IFERROR(IF(VLOOKUP($A66,'Annex 2 Designated EHV charges'!$A:$O,12,FALSE)=0,"",VLOOKUP($A66,'Annex 2 Designated EHV charges'!$A:$O,12,FALSE)),"")</f>
        <v/>
      </c>
    </row>
    <row r="67" spans="1:8" x14ac:dyDescent="0.25">
      <c r="A67" s="90" t="str">
        <f t="array" ref="A67">IFERROR(INDEX('Annex 2 Designated EHV charges'!$A$11:$A$350, MATCH(0, IF(ISBLANK('Annex 2 Designated EHV charges'!$A$11:$A$350),1, COUNTIF(A$4:$A66, 'Annex 2 Designated EHV charges'!$A$11:$A$350)), 0)),"")</f>
        <v/>
      </c>
      <c r="B67" s="90" t="str">
        <f>IF($A67="","",VLOOKUP($A67,'Annex 2 Designated EHV charges'!$A:$O,2,0))</f>
        <v/>
      </c>
      <c r="C67" s="91" t="str">
        <f>IF($A67="","",VLOOKUP($A67,'Annex 2 Designated EHV charges'!$A:$O,3,0))</f>
        <v/>
      </c>
      <c r="D67" s="90" t="str">
        <f>IF($A67="","",VLOOKUP($A67,'Annex 2 Designated EHV charges'!$A:$O,7,0))</f>
        <v/>
      </c>
      <c r="E67" s="95" t="str">
        <f>IFERROR(IF(VLOOKUP($A67,'Annex 2 Designated EHV charges'!$A:$O,9,FALSE)=0,"",VLOOKUP($A67,'Annex 2 Designated EHV charges'!$A:$O,9,FALSE)),"")</f>
        <v/>
      </c>
      <c r="F67" s="96" t="str">
        <f>IFERROR(IF(VLOOKUP($A67,'Annex 2 Designated EHV charges'!$A:$O,10,FALSE)=0,"",VLOOKUP($A67,'Annex 2 Designated EHV charges'!$A:$O,10,FALSE)),"")</f>
        <v/>
      </c>
      <c r="G67" s="97" t="str">
        <f>IFERROR(IF(VLOOKUP($A67,'Annex 2 Designated EHV charges'!$A:$O,11,FALSE)=0,"",VLOOKUP($A67,'Annex 2 Designated EHV charges'!$A:$O,11,FALSE)),"")</f>
        <v/>
      </c>
      <c r="H67" s="97" t="str">
        <f>IFERROR(IF(VLOOKUP($A67,'Annex 2 Designated EHV charges'!$A:$O,12,FALSE)=0,"",VLOOKUP($A67,'Annex 2 Designated EHV charges'!$A:$O,12,FALSE)),"")</f>
        <v/>
      </c>
    </row>
    <row r="68" spans="1:8" x14ac:dyDescent="0.25">
      <c r="A68" s="90" t="str">
        <f t="array" ref="A68">IFERROR(INDEX('Annex 2 Designated EHV charges'!$A$11:$A$350, MATCH(0, IF(ISBLANK('Annex 2 Designated EHV charges'!$A$11:$A$350),1, COUNTIF(A$4:$A67, 'Annex 2 Designated EHV charges'!$A$11:$A$350)), 0)),"")</f>
        <v/>
      </c>
      <c r="B68" s="90" t="str">
        <f>IF($A68="","",VLOOKUP($A68,'Annex 2 Designated EHV charges'!$A:$O,2,0))</f>
        <v/>
      </c>
      <c r="C68" s="91" t="str">
        <f>IF($A68="","",VLOOKUP($A68,'Annex 2 Designated EHV charges'!$A:$O,3,0))</f>
        <v/>
      </c>
      <c r="D68" s="90" t="str">
        <f>IF($A68="","",VLOOKUP($A68,'Annex 2 Designated EHV charges'!$A:$O,7,0))</f>
        <v/>
      </c>
      <c r="E68" s="95" t="str">
        <f>IFERROR(IF(VLOOKUP($A68,'Annex 2 Designated EHV charges'!$A:$O,9,FALSE)=0,"",VLOOKUP($A68,'Annex 2 Designated EHV charges'!$A:$O,9,FALSE)),"")</f>
        <v/>
      </c>
      <c r="F68" s="96" t="str">
        <f>IFERROR(IF(VLOOKUP($A68,'Annex 2 Designated EHV charges'!$A:$O,10,FALSE)=0,"",VLOOKUP($A68,'Annex 2 Designated EHV charges'!$A:$O,10,FALSE)),"")</f>
        <v/>
      </c>
      <c r="G68" s="97" t="str">
        <f>IFERROR(IF(VLOOKUP($A68,'Annex 2 Designated EHV charges'!$A:$O,11,FALSE)=0,"",VLOOKUP($A68,'Annex 2 Designated EHV charges'!$A:$O,11,FALSE)),"")</f>
        <v/>
      </c>
      <c r="H68" s="97" t="str">
        <f>IFERROR(IF(VLOOKUP($A68,'Annex 2 Designated EHV charges'!$A:$O,12,FALSE)=0,"",VLOOKUP($A68,'Annex 2 Designated EHV charges'!$A:$O,12,FALSE)),"")</f>
        <v/>
      </c>
    </row>
    <row r="69" spans="1:8" x14ac:dyDescent="0.25">
      <c r="A69" s="90" t="str">
        <f t="array" ref="A69">IFERROR(INDEX('Annex 2 Designated EHV charges'!$A$11:$A$350, MATCH(0, IF(ISBLANK('Annex 2 Designated EHV charges'!$A$11:$A$350),1, COUNTIF(A$4:$A68, 'Annex 2 Designated EHV charges'!$A$11:$A$350)), 0)),"")</f>
        <v/>
      </c>
      <c r="B69" s="90" t="str">
        <f>IF($A69="","",VLOOKUP($A69,'Annex 2 Designated EHV charges'!$A:$O,2,0))</f>
        <v/>
      </c>
      <c r="C69" s="91" t="str">
        <f>IF($A69="","",VLOOKUP($A69,'Annex 2 Designated EHV charges'!$A:$O,3,0))</f>
        <v/>
      </c>
      <c r="D69" s="90" t="str">
        <f>IF($A69="","",VLOOKUP($A69,'Annex 2 Designated EHV charges'!$A:$O,7,0))</f>
        <v/>
      </c>
      <c r="E69" s="95" t="str">
        <f>IFERROR(IF(VLOOKUP($A69,'Annex 2 Designated EHV charges'!$A:$O,9,FALSE)=0,"",VLOOKUP($A69,'Annex 2 Designated EHV charges'!$A:$O,9,FALSE)),"")</f>
        <v/>
      </c>
      <c r="F69" s="96" t="str">
        <f>IFERROR(IF(VLOOKUP($A69,'Annex 2 Designated EHV charges'!$A:$O,10,FALSE)=0,"",VLOOKUP($A69,'Annex 2 Designated EHV charges'!$A:$O,10,FALSE)),"")</f>
        <v/>
      </c>
      <c r="G69" s="97" t="str">
        <f>IFERROR(IF(VLOOKUP($A69,'Annex 2 Designated EHV charges'!$A:$O,11,FALSE)=0,"",VLOOKUP($A69,'Annex 2 Designated EHV charges'!$A:$O,11,FALSE)),"")</f>
        <v/>
      </c>
      <c r="H69" s="97" t="str">
        <f>IFERROR(IF(VLOOKUP($A69,'Annex 2 Designated EHV charges'!$A:$O,12,FALSE)=0,"",VLOOKUP($A69,'Annex 2 Designated EHV charges'!$A:$O,12,FALSE)),"")</f>
        <v/>
      </c>
    </row>
    <row r="70" spans="1:8" x14ac:dyDescent="0.25">
      <c r="A70" s="90" t="str">
        <f t="array" ref="A70">IFERROR(INDEX('Annex 2 Designated EHV charges'!$A$11:$A$350, MATCH(0, IF(ISBLANK('Annex 2 Designated EHV charges'!$A$11:$A$350),1, COUNTIF(A$4:$A69, 'Annex 2 Designated EHV charges'!$A$11:$A$350)), 0)),"")</f>
        <v/>
      </c>
      <c r="B70" s="90" t="str">
        <f>IF($A70="","",VLOOKUP($A70,'Annex 2 Designated EHV charges'!$A:$O,2,0))</f>
        <v/>
      </c>
      <c r="C70" s="91" t="str">
        <f>IF($A70="","",VLOOKUP($A70,'Annex 2 Designated EHV charges'!$A:$O,3,0))</f>
        <v/>
      </c>
      <c r="D70" s="90" t="str">
        <f>IF($A70="","",VLOOKUP($A70,'Annex 2 Designated EHV charges'!$A:$O,7,0))</f>
        <v/>
      </c>
      <c r="E70" s="95" t="str">
        <f>IFERROR(IF(VLOOKUP($A70,'Annex 2 Designated EHV charges'!$A:$O,9,FALSE)=0,"",VLOOKUP($A70,'Annex 2 Designated EHV charges'!$A:$O,9,FALSE)),"")</f>
        <v/>
      </c>
      <c r="F70" s="96" t="str">
        <f>IFERROR(IF(VLOOKUP($A70,'Annex 2 Designated EHV charges'!$A:$O,10,FALSE)=0,"",VLOOKUP($A70,'Annex 2 Designated EHV charges'!$A:$O,10,FALSE)),"")</f>
        <v/>
      </c>
      <c r="G70" s="97" t="str">
        <f>IFERROR(IF(VLOOKUP($A70,'Annex 2 Designated EHV charges'!$A:$O,11,FALSE)=0,"",VLOOKUP($A70,'Annex 2 Designated EHV charges'!$A:$O,11,FALSE)),"")</f>
        <v/>
      </c>
      <c r="H70" s="97" t="str">
        <f>IFERROR(IF(VLOOKUP($A70,'Annex 2 Designated EHV charges'!$A:$O,12,FALSE)=0,"",VLOOKUP($A70,'Annex 2 Designated EHV charges'!$A:$O,12,FALSE)),"")</f>
        <v/>
      </c>
    </row>
    <row r="71" spans="1:8" x14ac:dyDescent="0.25">
      <c r="A71" s="90" t="str">
        <f t="array" ref="A71">IFERROR(INDEX('Annex 2 Designated EHV charges'!$A$11:$A$350, MATCH(0, IF(ISBLANK('Annex 2 Designated EHV charges'!$A$11:$A$350),1, COUNTIF(A$4:$A70, 'Annex 2 Designated EHV charges'!$A$11:$A$350)), 0)),"")</f>
        <v/>
      </c>
      <c r="B71" s="90" t="str">
        <f>IF($A71="","",VLOOKUP($A71,'Annex 2 Designated EHV charges'!$A:$O,2,0))</f>
        <v/>
      </c>
      <c r="C71" s="91" t="str">
        <f>IF($A71="","",VLOOKUP($A71,'Annex 2 Designated EHV charges'!$A:$O,3,0))</f>
        <v/>
      </c>
      <c r="D71" s="90" t="str">
        <f>IF($A71="","",VLOOKUP($A71,'Annex 2 Designated EHV charges'!$A:$O,7,0))</f>
        <v/>
      </c>
      <c r="E71" s="95" t="str">
        <f>IFERROR(IF(VLOOKUP($A71,'Annex 2 Designated EHV charges'!$A:$O,9,FALSE)=0,"",VLOOKUP($A71,'Annex 2 Designated EHV charges'!$A:$O,9,FALSE)),"")</f>
        <v/>
      </c>
      <c r="F71" s="96" t="str">
        <f>IFERROR(IF(VLOOKUP($A71,'Annex 2 Designated EHV charges'!$A:$O,10,FALSE)=0,"",VLOOKUP($A71,'Annex 2 Designated EHV charges'!$A:$O,10,FALSE)),"")</f>
        <v/>
      </c>
      <c r="G71" s="97" t="str">
        <f>IFERROR(IF(VLOOKUP($A71,'Annex 2 Designated EHV charges'!$A:$O,11,FALSE)=0,"",VLOOKUP($A71,'Annex 2 Designated EHV charges'!$A:$O,11,FALSE)),"")</f>
        <v/>
      </c>
      <c r="H71" s="97" t="str">
        <f>IFERROR(IF(VLOOKUP($A71,'Annex 2 Designated EHV charges'!$A:$O,12,FALSE)=0,"",VLOOKUP($A71,'Annex 2 Designated EHV charges'!$A:$O,12,FALSE)),"")</f>
        <v/>
      </c>
    </row>
    <row r="72" spans="1:8" x14ac:dyDescent="0.25">
      <c r="A72" s="90" t="str">
        <f t="array" ref="A72">IFERROR(INDEX('Annex 2 Designated EHV charges'!$A$11:$A$350, MATCH(0, IF(ISBLANK('Annex 2 Designated EHV charges'!$A$11:$A$350),1, COUNTIF(A$4:$A71, 'Annex 2 Designated EHV charges'!$A$11:$A$350)), 0)),"")</f>
        <v/>
      </c>
      <c r="B72" s="90" t="str">
        <f>IF($A72="","",VLOOKUP($A72,'Annex 2 Designated EHV charges'!$A:$O,2,0))</f>
        <v/>
      </c>
      <c r="C72" s="91" t="str">
        <f>IF($A72="","",VLOOKUP($A72,'Annex 2 Designated EHV charges'!$A:$O,3,0))</f>
        <v/>
      </c>
      <c r="D72" s="90" t="str">
        <f>IF($A72="","",VLOOKUP($A72,'Annex 2 Designated EHV charges'!$A:$O,7,0))</f>
        <v/>
      </c>
      <c r="E72" s="95" t="str">
        <f>IFERROR(IF(VLOOKUP($A72,'Annex 2 Designated EHV charges'!$A:$O,9,FALSE)=0,"",VLOOKUP($A72,'Annex 2 Designated EHV charges'!$A:$O,9,FALSE)),"")</f>
        <v/>
      </c>
      <c r="F72" s="96" t="str">
        <f>IFERROR(IF(VLOOKUP($A72,'Annex 2 Designated EHV charges'!$A:$O,10,FALSE)=0,"",VLOOKUP($A72,'Annex 2 Designated EHV charges'!$A:$O,10,FALSE)),"")</f>
        <v/>
      </c>
      <c r="G72" s="97" t="str">
        <f>IFERROR(IF(VLOOKUP($A72,'Annex 2 Designated EHV charges'!$A:$O,11,FALSE)=0,"",VLOOKUP($A72,'Annex 2 Designated EHV charges'!$A:$O,11,FALSE)),"")</f>
        <v/>
      </c>
      <c r="H72" s="97" t="str">
        <f>IFERROR(IF(VLOOKUP($A72,'Annex 2 Designated EHV charges'!$A:$O,12,FALSE)=0,"",VLOOKUP($A72,'Annex 2 Designated EHV charges'!$A:$O,12,FALSE)),"")</f>
        <v/>
      </c>
    </row>
    <row r="73" spans="1:8" x14ac:dyDescent="0.25">
      <c r="A73" s="90" t="str">
        <f t="array" ref="A73">IFERROR(INDEX('Annex 2 Designated EHV charges'!$A$11:$A$350, MATCH(0, IF(ISBLANK('Annex 2 Designated EHV charges'!$A$11:$A$350),1, COUNTIF(A$4:$A72, 'Annex 2 Designated EHV charges'!$A$11:$A$350)), 0)),"")</f>
        <v/>
      </c>
      <c r="B73" s="90" t="str">
        <f>IF($A73="","",VLOOKUP($A73,'Annex 2 Designated EHV charges'!$A:$O,2,0))</f>
        <v/>
      </c>
      <c r="C73" s="91" t="str">
        <f>IF($A73="","",VLOOKUP($A73,'Annex 2 Designated EHV charges'!$A:$O,3,0))</f>
        <v/>
      </c>
      <c r="D73" s="90" t="str">
        <f>IF($A73="","",VLOOKUP($A73,'Annex 2 Designated EHV charges'!$A:$O,7,0))</f>
        <v/>
      </c>
      <c r="E73" s="95" t="str">
        <f>IFERROR(IF(VLOOKUP($A73,'Annex 2 Designated EHV charges'!$A:$O,9,FALSE)=0,"",VLOOKUP($A73,'Annex 2 Designated EHV charges'!$A:$O,9,FALSE)),"")</f>
        <v/>
      </c>
      <c r="F73" s="96" t="str">
        <f>IFERROR(IF(VLOOKUP($A73,'Annex 2 Designated EHV charges'!$A:$O,10,FALSE)=0,"",VLOOKUP($A73,'Annex 2 Designated EHV charges'!$A:$O,10,FALSE)),"")</f>
        <v/>
      </c>
      <c r="G73" s="97" t="str">
        <f>IFERROR(IF(VLOOKUP($A73,'Annex 2 Designated EHV charges'!$A:$O,11,FALSE)=0,"",VLOOKUP($A73,'Annex 2 Designated EHV charges'!$A:$O,11,FALSE)),"")</f>
        <v/>
      </c>
      <c r="H73" s="97" t="str">
        <f>IFERROR(IF(VLOOKUP($A73,'Annex 2 Designated EHV charges'!$A:$O,12,FALSE)=0,"",VLOOKUP($A73,'Annex 2 Designated EHV charges'!$A:$O,12,FALSE)),"")</f>
        <v/>
      </c>
    </row>
    <row r="74" spans="1:8" x14ac:dyDescent="0.25">
      <c r="A74" s="90" t="str">
        <f t="array" ref="A74">IFERROR(INDEX('Annex 2 Designated EHV charges'!$A$11:$A$350, MATCH(0, IF(ISBLANK('Annex 2 Designated EHV charges'!$A$11:$A$350),1, COUNTIF(A$4:$A73, 'Annex 2 Designated EHV charges'!$A$11:$A$350)), 0)),"")</f>
        <v/>
      </c>
      <c r="B74" s="90" t="str">
        <f>IF($A74="","",VLOOKUP($A74,'Annex 2 Designated EHV charges'!$A:$O,2,0))</f>
        <v/>
      </c>
      <c r="C74" s="91" t="str">
        <f>IF($A74="","",VLOOKUP($A74,'Annex 2 Designated EHV charges'!$A:$O,3,0))</f>
        <v/>
      </c>
      <c r="D74" s="90" t="str">
        <f>IF($A74="","",VLOOKUP($A74,'Annex 2 Designated EHV charges'!$A:$O,7,0))</f>
        <v/>
      </c>
      <c r="E74" s="95" t="str">
        <f>IFERROR(IF(VLOOKUP($A74,'Annex 2 Designated EHV charges'!$A:$O,9,FALSE)=0,"",VLOOKUP($A74,'Annex 2 Designated EHV charges'!$A:$O,9,FALSE)),"")</f>
        <v/>
      </c>
      <c r="F74" s="96" t="str">
        <f>IFERROR(IF(VLOOKUP($A74,'Annex 2 Designated EHV charges'!$A:$O,10,FALSE)=0,"",VLOOKUP($A74,'Annex 2 Designated EHV charges'!$A:$O,10,FALSE)),"")</f>
        <v/>
      </c>
      <c r="G74" s="97" t="str">
        <f>IFERROR(IF(VLOOKUP($A74,'Annex 2 Designated EHV charges'!$A:$O,11,FALSE)=0,"",VLOOKUP($A74,'Annex 2 Designated EHV charges'!$A:$O,11,FALSE)),"")</f>
        <v/>
      </c>
      <c r="H74" s="97" t="str">
        <f>IFERROR(IF(VLOOKUP($A74,'Annex 2 Designated EHV charges'!$A:$O,12,FALSE)=0,"",VLOOKUP($A74,'Annex 2 Designated EHV charges'!$A:$O,12,FALSE)),"")</f>
        <v/>
      </c>
    </row>
    <row r="75" spans="1:8" x14ac:dyDescent="0.25">
      <c r="A75" s="90" t="str">
        <f t="array" ref="A75">IFERROR(INDEX('Annex 2 Designated EHV charges'!$A$11:$A$350, MATCH(0, IF(ISBLANK('Annex 2 Designated EHV charges'!$A$11:$A$350),1, COUNTIF(A$4:$A74, 'Annex 2 Designated EHV charges'!$A$11:$A$350)), 0)),"")</f>
        <v/>
      </c>
      <c r="B75" s="90" t="str">
        <f>IF($A75="","",VLOOKUP($A75,'Annex 2 Designated EHV charges'!$A:$O,2,0))</f>
        <v/>
      </c>
      <c r="C75" s="91" t="str">
        <f>IF($A75="","",VLOOKUP($A75,'Annex 2 Designated EHV charges'!$A:$O,3,0))</f>
        <v/>
      </c>
      <c r="D75" s="90" t="str">
        <f>IF($A75="","",VLOOKUP($A75,'Annex 2 Designated EHV charges'!$A:$O,7,0))</f>
        <v/>
      </c>
      <c r="E75" s="95" t="str">
        <f>IFERROR(IF(VLOOKUP($A75,'Annex 2 Designated EHV charges'!$A:$O,9,FALSE)=0,"",VLOOKUP($A75,'Annex 2 Designated EHV charges'!$A:$O,9,FALSE)),"")</f>
        <v/>
      </c>
      <c r="F75" s="96" t="str">
        <f>IFERROR(IF(VLOOKUP($A75,'Annex 2 Designated EHV charges'!$A:$O,10,FALSE)=0,"",VLOOKUP($A75,'Annex 2 Designated EHV charges'!$A:$O,10,FALSE)),"")</f>
        <v/>
      </c>
      <c r="G75" s="97" t="str">
        <f>IFERROR(IF(VLOOKUP($A75,'Annex 2 Designated EHV charges'!$A:$O,11,FALSE)=0,"",VLOOKUP($A75,'Annex 2 Designated EHV charges'!$A:$O,11,FALSE)),"")</f>
        <v/>
      </c>
      <c r="H75" s="97" t="str">
        <f>IFERROR(IF(VLOOKUP($A75,'Annex 2 Designated EHV charges'!$A:$O,12,FALSE)=0,"",VLOOKUP($A75,'Annex 2 Designated EHV charges'!$A:$O,12,FALSE)),"")</f>
        <v/>
      </c>
    </row>
    <row r="76" spans="1:8" x14ac:dyDescent="0.25">
      <c r="A76" s="90" t="str">
        <f t="array" ref="A76">IFERROR(INDEX('Annex 2 Designated EHV charges'!$A$11:$A$350, MATCH(0, IF(ISBLANK('Annex 2 Designated EHV charges'!$A$11:$A$350),1, COUNTIF(A$4:$A75, 'Annex 2 Designated EHV charges'!$A$11:$A$350)), 0)),"")</f>
        <v/>
      </c>
      <c r="B76" s="90" t="str">
        <f>IF($A76="","",VLOOKUP($A76,'Annex 2 Designated EHV charges'!$A:$O,2,0))</f>
        <v/>
      </c>
      <c r="C76" s="91" t="str">
        <f>IF($A76="","",VLOOKUP($A76,'Annex 2 Designated EHV charges'!$A:$O,3,0))</f>
        <v/>
      </c>
      <c r="D76" s="90" t="str">
        <f>IF($A76="","",VLOOKUP($A76,'Annex 2 Designated EHV charges'!$A:$O,7,0))</f>
        <v/>
      </c>
      <c r="E76" s="95" t="str">
        <f>IFERROR(IF(VLOOKUP($A76,'Annex 2 Designated EHV charges'!$A:$O,9,FALSE)=0,"",VLOOKUP($A76,'Annex 2 Designated EHV charges'!$A:$O,9,FALSE)),"")</f>
        <v/>
      </c>
      <c r="F76" s="96" t="str">
        <f>IFERROR(IF(VLOOKUP($A76,'Annex 2 Designated EHV charges'!$A:$O,10,FALSE)=0,"",VLOOKUP($A76,'Annex 2 Designated EHV charges'!$A:$O,10,FALSE)),"")</f>
        <v/>
      </c>
      <c r="G76" s="97" t="str">
        <f>IFERROR(IF(VLOOKUP($A76,'Annex 2 Designated EHV charges'!$A:$O,11,FALSE)=0,"",VLOOKUP($A76,'Annex 2 Designated EHV charges'!$A:$O,11,FALSE)),"")</f>
        <v/>
      </c>
      <c r="H76" s="97" t="str">
        <f>IFERROR(IF(VLOOKUP($A76,'Annex 2 Designated EHV charges'!$A:$O,12,FALSE)=0,"",VLOOKUP($A76,'Annex 2 Designated EHV charges'!$A:$O,12,FALSE)),"")</f>
        <v/>
      </c>
    </row>
    <row r="77" spans="1:8" x14ac:dyDescent="0.25">
      <c r="A77" s="90" t="str">
        <f t="array" ref="A77">IFERROR(INDEX('Annex 2 Designated EHV charges'!$A$11:$A$350, MATCH(0, IF(ISBLANK('Annex 2 Designated EHV charges'!$A$11:$A$350),1, COUNTIF(A$4:$A76, 'Annex 2 Designated EHV charges'!$A$11:$A$350)), 0)),"")</f>
        <v/>
      </c>
      <c r="B77" s="90" t="str">
        <f>IF($A77="","",VLOOKUP($A77,'Annex 2 Designated EHV charges'!$A:$O,2,0))</f>
        <v/>
      </c>
      <c r="C77" s="91" t="str">
        <f>IF($A77="","",VLOOKUP($A77,'Annex 2 Designated EHV charges'!$A:$O,3,0))</f>
        <v/>
      </c>
      <c r="D77" s="90" t="str">
        <f>IF($A77="","",VLOOKUP($A77,'Annex 2 Designated EHV charges'!$A:$O,7,0))</f>
        <v/>
      </c>
      <c r="E77" s="95" t="str">
        <f>IFERROR(IF(VLOOKUP($A77,'Annex 2 Designated EHV charges'!$A:$O,9,FALSE)=0,"",VLOOKUP($A77,'Annex 2 Designated EHV charges'!$A:$O,9,FALSE)),"")</f>
        <v/>
      </c>
      <c r="F77" s="96" t="str">
        <f>IFERROR(IF(VLOOKUP($A77,'Annex 2 Designated EHV charges'!$A:$O,10,FALSE)=0,"",VLOOKUP($A77,'Annex 2 Designated EHV charges'!$A:$O,10,FALSE)),"")</f>
        <v/>
      </c>
      <c r="G77" s="97" t="str">
        <f>IFERROR(IF(VLOOKUP($A77,'Annex 2 Designated EHV charges'!$A:$O,11,FALSE)=0,"",VLOOKUP($A77,'Annex 2 Designated EHV charges'!$A:$O,11,FALSE)),"")</f>
        <v/>
      </c>
      <c r="H77" s="97" t="str">
        <f>IFERROR(IF(VLOOKUP($A77,'Annex 2 Designated EHV charges'!$A:$O,12,FALSE)=0,"",VLOOKUP($A77,'Annex 2 Designated EHV charges'!$A:$O,12,FALSE)),"")</f>
        <v/>
      </c>
    </row>
    <row r="78" spans="1:8" x14ac:dyDescent="0.25">
      <c r="A78" s="90" t="str">
        <f t="array" ref="A78">IFERROR(INDEX('Annex 2 Designated EHV charges'!$A$11:$A$350, MATCH(0, IF(ISBLANK('Annex 2 Designated EHV charges'!$A$11:$A$350),1, COUNTIF(A$4:$A77, 'Annex 2 Designated EHV charges'!$A$11:$A$350)), 0)),"")</f>
        <v/>
      </c>
      <c r="B78" s="90" t="str">
        <f>IF($A78="","",VLOOKUP($A78,'Annex 2 Designated EHV charges'!$A:$O,2,0))</f>
        <v/>
      </c>
      <c r="C78" s="91" t="str">
        <f>IF($A78="","",VLOOKUP($A78,'Annex 2 Designated EHV charges'!$A:$O,3,0))</f>
        <v/>
      </c>
      <c r="D78" s="90" t="str">
        <f>IF($A78="","",VLOOKUP($A78,'Annex 2 Designated EHV charges'!$A:$O,7,0))</f>
        <v/>
      </c>
      <c r="E78" s="95" t="str">
        <f>IFERROR(IF(VLOOKUP($A78,'Annex 2 Designated EHV charges'!$A:$O,9,FALSE)=0,"",VLOOKUP($A78,'Annex 2 Designated EHV charges'!$A:$O,9,FALSE)),"")</f>
        <v/>
      </c>
      <c r="F78" s="96" t="str">
        <f>IFERROR(IF(VLOOKUP($A78,'Annex 2 Designated EHV charges'!$A:$O,10,FALSE)=0,"",VLOOKUP($A78,'Annex 2 Designated EHV charges'!$A:$O,10,FALSE)),"")</f>
        <v/>
      </c>
      <c r="G78" s="97" t="str">
        <f>IFERROR(IF(VLOOKUP($A78,'Annex 2 Designated EHV charges'!$A:$O,11,FALSE)=0,"",VLOOKUP($A78,'Annex 2 Designated EHV charges'!$A:$O,11,FALSE)),"")</f>
        <v/>
      </c>
      <c r="H78" s="97" t="str">
        <f>IFERROR(IF(VLOOKUP($A78,'Annex 2 Designated EHV charges'!$A:$O,12,FALSE)=0,"",VLOOKUP($A78,'Annex 2 Designated EHV charges'!$A:$O,12,FALSE)),"")</f>
        <v/>
      </c>
    </row>
    <row r="79" spans="1:8" x14ac:dyDescent="0.25">
      <c r="A79" s="90" t="str">
        <f t="array" ref="A79">IFERROR(INDEX('Annex 2 Designated EHV charges'!$A$11:$A$350, MATCH(0, IF(ISBLANK('Annex 2 Designated EHV charges'!$A$11:$A$350),1, COUNTIF(A$4:$A78, 'Annex 2 Designated EHV charges'!$A$11:$A$350)), 0)),"")</f>
        <v/>
      </c>
      <c r="B79" s="90" t="str">
        <f>IF($A79="","",VLOOKUP($A79,'Annex 2 Designated EHV charges'!$A:$O,2,0))</f>
        <v/>
      </c>
      <c r="C79" s="91" t="str">
        <f>IF($A79="","",VLOOKUP($A79,'Annex 2 Designated EHV charges'!$A:$O,3,0))</f>
        <v/>
      </c>
      <c r="D79" s="90" t="str">
        <f>IF($A79="","",VLOOKUP($A79,'Annex 2 Designated EHV charges'!$A:$O,7,0))</f>
        <v/>
      </c>
      <c r="E79" s="95" t="str">
        <f>IFERROR(IF(VLOOKUP($A79,'Annex 2 Designated EHV charges'!$A:$O,9,FALSE)=0,"",VLOOKUP($A79,'Annex 2 Designated EHV charges'!$A:$O,9,FALSE)),"")</f>
        <v/>
      </c>
      <c r="F79" s="96" t="str">
        <f>IFERROR(IF(VLOOKUP($A79,'Annex 2 Designated EHV charges'!$A:$O,10,FALSE)=0,"",VLOOKUP($A79,'Annex 2 Designated EHV charges'!$A:$O,10,FALSE)),"")</f>
        <v/>
      </c>
      <c r="G79" s="97" t="str">
        <f>IFERROR(IF(VLOOKUP($A79,'Annex 2 Designated EHV charges'!$A:$O,11,FALSE)=0,"",VLOOKUP($A79,'Annex 2 Designated EHV charges'!$A:$O,11,FALSE)),"")</f>
        <v/>
      </c>
      <c r="H79" s="97" t="str">
        <f>IFERROR(IF(VLOOKUP($A79,'Annex 2 Designated EHV charges'!$A:$O,12,FALSE)=0,"",VLOOKUP($A79,'Annex 2 Designated EHV charges'!$A:$O,12,FALSE)),"")</f>
        <v/>
      </c>
    </row>
    <row r="80" spans="1:8" x14ac:dyDescent="0.25">
      <c r="A80" s="90" t="str">
        <f t="array" ref="A80">IFERROR(INDEX('Annex 2 Designated EHV charges'!$A$11:$A$350, MATCH(0, IF(ISBLANK('Annex 2 Designated EHV charges'!$A$11:$A$350),1, COUNTIF(A$4:$A79, 'Annex 2 Designated EHV charges'!$A$11:$A$350)), 0)),"")</f>
        <v/>
      </c>
      <c r="B80" s="90" t="str">
        <f>IF($A80="","",VLOOKUP($A80,'Annex 2 Designated EHV charges'!$A:$O,2,0))</f>
        <v/>
      </c>
      <c r="C80" s="91" t="str">
        <f>IF($A80="","",VLOOKUP($A80,'Annex 2 Designated EHV charges'!$A:$O,3,0))</f>
        <v/>
      </c>
      <c r="D80" s="90" t="str">
        <f>IF($A80="","",VLOOKUP($A80,'Annex 2 Designated EHV charges'!$A:$O,7,0))</f>
        <v/>
      </c>
      <c r="E80" s="95" t="str">
        <f>IFERROR(IF(VLOOKUP($A80,'Annex 2 Designated EHV charges'!$A:$O,9,FALSE)=0,"",VLOOKUP($A80,'Annex 2 Designated EHV charges'!$A:$O,9,FALSE)),"")</f>
        <v/>
      </c>
      <c r="F80" s="96" t="str">
        <f>IFERROR(IF(VLOOKUP($A80,'Annex 2 Designated EHV charges'!$A:$O,10,FALSE)=0,"",VLOOKUP($A80,'Annex 2 Designated EHV charges'!$A:$O,10,FALSE)),"")</f>
        <v/>
      </c>
      <c r="G80" s="97" t="str">
        <f>IFERROR(IF(VLOOKUP($A80,'Annex 2 Designated EHV charges'!$A:$O,11,FALSE)=0,"",VLOOKUP($A80,'Annex 2 Designated EHV charges'!$A:$O,11,FALSE)),"")</f>
        <v/>
      </c>
      <c r="H80" s="97" t="str">
        <f>IFERROR(IF(VLOOKUP($A80,'Annex 2 Designated EHV charges'!$A:$O,12,FALSE)=0,"",VLOOKUP($A80,'Annex 2 Designated EHV charges'!$A:$O,12,FALSE)),"")</f>
        <v/>
      </c>
    </row>
    <row r="81" spans="1:8" x14ac:dyDescent="0.25">
      <c r="A81" s="90" t="str">
        <f t="array" ref="A81">IFERROR(INDEX('Annex 2 Designated EHV charges'!$A$11:$A$350, MATCH(0, IF(ISBLANK('Annex 2 Designated EHV charges'!$A$11:$A$350),1, COUNTIF(A$4:$A80, 'Annex 2 Designated EHV charges'!$A$11:$A$350)), 0)),"")</f>
        <v/>
      </c>
      <c r="B81" s="90" t="str">
        <f>IF($A81="","",VLOOKUP($A81,'Annex 2 Designated EHV charges'!$A:$O,2,0))</f>
        <v/>
      </c>
      <c r="C81" s="91" t="str">
        <f>IF($A81="","",VLOOKUP($A81,'Annex 2 Designated EHV charges'!$A:$O,3,0))</f>
        <v/>
      </c>
      <c r="D81" s="90" t="str">
        <f>IF($A81="","",VLOOKUP($A81,'Annex 2 Designated EHV charges'!$A:$O,7,0))</f>
        <v/>
      </c>
      <c r="E81" s="95" t="str">
        <f>IFERROR(IF(VLOOKUP($A81,'Annex 2 Designated EHV charges'!$A:$O,9,FALSE)=0,"",VLOOKUP($A81,'Annex 2 Designated EHV charges'!$A:$O,9,FALSE)),"")</f>
        <v/>
      </c>
      <c r="F81" s="96" t="str">
        <f>IFERROR(IF(VLOOKUP($A81,'Annex 2 Designated EHV charges'!$A:$O,10,FALSE)=0,"",VLOOKUP($A81,'Annex 2 Designated EHV charges'!$A:$O,10,FALSE)),"")</f>
        <v/>
      </c>
      <c r="G81" s="97" t="str">
        <f>IFERROR(IF(VLOOKUP($A81,'Annex 2 Designated EHV charges'!$A:$O,11,FALSE)=0,"",VLOOKUP($A81,'Annex 2 Designated EHV charges'!$A:$O,11,FALSE)),"")</f>
        <v/>
      </c>
      <c r="H81" s="97" t="str">
        <f>IFERROR(IF(VLOOKUP($A81,'Annex 2 Designated EHV charges'!$A:$O,12,FALSE)=0,"",VLOOKUP($A81,'Annex 2 Designated EHV charges'!$A:$O,12,FALSE)),"")</f>
        <v/>
      </c>
    </row>
    <row r="82" spans="1:8" x14ac:dyDescent="0.25">
      <c r="A82" s="90" t="str">
        <f t="array" ref="A82">IFERROR(INDEX('Annex 2 Designated EHV charges'!$A$11:$A$350, MATCH(0, IF(ISBLANK('Annex 2 Designated EHV charges'!$A$11:$A$350),1, COUNTIF(A$4:$A81, 'Annex 2 Designated EHV charges'!$A$11:$A$350)), 0)),"")</f>
        <v/>
      </c>
      <c r="B82" s="90" t="str">
        <f>IF($A82="","",VLOOKUP($A82,'Annex 2 Designated EHV charges'!$A:$O,2,0))</f>
        <v/>
      </c>
      <c r="C82" s="91" t="str">
        <f>IF($A82="","",VLOOKUP($A82,'Annex 2 Designated EHV charges'!$A:$O,3,0))</f>
        <v/>
      </c>
      <c r="D82" s="90" t="str">
        <f>IF($A82="","",VLOOKUP($A82,'Annex 2 Designated EHV charges'!$A:$O,7,0))</f>
        <v/>
      </c>
      <c r="E82" s="95" t="str">
        <f>IFERROR(IF(VLOOKUP($A82,'Annex 2 Designated EHV charges'!$A:$O,9,FALSE)=0,"",VLOOKUP($A82,'Annex 2 Designated EHV charges'!$A:$O,9,FALSE)),"")</f>
        <v/>
      </c>
      <c r="F82" s="96" t="str">
        <f>IFERROR(IF(VLOOKUP($A82,'Annex 2 Designated EHV charges'!$A:$O,10,FALSE)=0,"",VLOOKUP($A82,'Annex 2 Designated EHV charges'!$A:$O,10,FALSE)),"")</f>
        <v/>
      </c>
      <c r="G82" s="97" t="str">
        <f>IFERROR(IF(VLOOKUP($A82,'Annex 2 Designated EHV charges'!$A:$O,11,FALSE)=0,"",VLOOKUP($A82,'Annex 2 Designated EHV charges'!$A:$O,11,FALSE)),"")</f>
        <v/>
      </c>
      <c r="H82" s="97" t="str">
        <f>IFERROR(IF(VLOOKUP($A82,'Annex 2 Designated EHV charges'!$A:$O,12,FALSE)=0,"",VLOOKUP($A82,'Annex 2 Designated EHV charges'!$A:$O,12,FALSE)),"")</f>
        <v/>
      </c>
    </row>
    <row r="83" spans="1:8" x14ac:dyDescent="0.25">
      <c r="A83" s="90" t="str">
        <f t="array" ref="A83">IFERROR(INDEX('Annex 2 Designated EHV charges'!$A$11:$A$350, MATCH(0, IF(ISBLANK('Annex 2 Designated EHV charges'!$A$11:$A$350),1, COUNTIF(A$4:$A82, 'Annex 2 Designated EHV charges'!$A$11:$A$350)), 0)),"")</f>
        <v/>
      </c>
      <c r="B83" s="90" t="str">
        <f>IF($A83="","",VLOOKUP($A83,'Annex 2 Designated EHV charges'!$A:$O,2,0))</f>
        <v/>
      </c>
      <c r="C83" s="91" t="str">
        <f>IF($A83="","",VLOOKUP($A83,'Annex 2 Designated EHV charges'!$A:$O,3,0))</f>
        <v/>
      </c>
      <c r="D83" s="90" t="str">
        <f>IF($A83="","",VLOOKUP($A83,'Annex 2 Designated EHV charges'!$A:$O,7,0))</f>
        <v/>
      </c>
      <c r="E83" s="95" t="str">
        <f>IFERROR(IF(VLOOKUP($A83,'Annex 2 Designated EHV charges'!$A:$O,9,FALSE)=0,"",VLOOKUP($A83,'Annex 2 Designated EHV charges'!$A:$O,9,FALSE)),"")</f>
        <v/>
      </c>
      <c r="F83" s="96" t="str">
        <f>IFERROR(IF(VLOOKUP($A83,'Annex 2 Designated EHV charges'!$A:$O,10,FALSE)=0,"",VLOOKUP($A83,'Annex 2 Designated EHV charges'!$A:$O,10,FALSE)),"")</f>
        <v/>
      </c>
      <c r="G83" s="97" t="str">
        <f>IFERROR(IF(VLOOKUP($A83,'Annex 2 Designated EHV charges'!$A:$O,11,FALSE)=0,"",VLOOKUP($A83,'Annex 2 Designated EHV charges'!$A:$O,11,FALSE)),"")</f>
        <v/>
      </c>
      <c r="H83" s="97" t="str">
        <f>IFERROR(IF(VLOOKUP($A83,'Annex 2 Designated EHV charges'!$A:$O,12,FALSE)=0,"",VLOOKUP($A83,'Annex 2 Designated EHV charges'!$A:$O,12,FALSE)),"")</f>
        <v/>
      </c>
    </row>
    <row r="84" spans="1:8" x14ac:dyDescent="0.25">
      <c r="A84" s="90" t="str">
        <f t="array" ref="A84">IFERROR(INDEX('Annex 2 Designated EHV charges'!$A$11:$A$350, MATCH(0, IF(ISBLANK('Annex 2 Designated EHV charges'!$A$11:$A$350),1, COUNTIF(A$4:$A83, 'Annex 2 Designated EHV charges'!$A$11:$A$350)), 0)),"")</f>
        <v/>
      </c>
      <c r="B84" s="90" t="str">
        <f>IF($A84="","",VLOOKUP($A84,'Annex 2 Designated EHV charges'!$A:$O,2,0))</f>
        <v/>
      </c>
      <c r="C84" s="91" t="str">
        <f>IF($A84="","",VLOOKUP($A84,'Annex 2 Designated EHV charges'!$A:$O,3,0))</f>
        <v/>
      </c>
      <c r="D84" s="90" t="str">
        <f>IF($A84="","",VLOOKUP($A84,'Annex 2 Designated EHV charges'!$A:$O,7,0))</f>
        <v/>
      </c>
      <c r="E84" s="95" t="str">
        <f>IFERROR(IF(VLOOKUP($A84,'Annex 2 Designated EHV charges'!$A:$O,9,FALSE)=0,"",VLOOKUP($A84,'Annex 2 Designated EHV charges'!$A:$O,9,FALSE)),"")</f>
        <v/>
      </c>
      <c r="F84" s="96" t="str">
        <f>IFERROR(IF(VLOOKUP($A84,'Annex 2 Designated EHV charges'!$A:$O,10,FALSE)=0,"",VLOOKUP($A84,'Annex 2 Designated EHV charges'!$A:$O,10,FALSE)),"")</f>
        <v/>
      </c>
      <c r="G84" s="97" t="str">
        <f>IFERROR(IF(VLOOKUP($A84,'Annex 2 Designated EHV charges'!$A:$O,11,FALSE)=0,"",VLOOKUP($A84,'Annex 2 Designated EHV charges'!$A:$O,11,FALSE)),"")</f>
        <v/>
      </c>
      <c r="H84" s="97" t="str">
        <f>IFERROR(IF(VLOOKUP($A84,'Annex 2 Designated EHV charges'!$A:$O,12,FALSE)=0,"",VLOOKUP($A84,'Annex 2 Designated EHV charges'!$A:$O,12,FALSE)),"")</f>
        <v/>
      </c>
    </row>
    <row r="85" spans="1:8" x14ac:dyDescent="0.25">
      <c r="A85" s="90" t="str">
        <f t="array" ref="A85">IFERROR(INDEX('Annex 2 Designated EHV charges'!$A$11:$A$350, MATCH(0, IF(ISBLANK('Annex 2 Designated EHV charges'!$A$11:$A$350),1, COUNTIF(A$4:$A84, 'Annex 2 Designated EHV charges'!$A$11:$A$350)), 0)),"")</f>
        <v/>
      </c>
      <c r="B85" s="90" t="str">
        <f>IF($A85="","",VLOOKUP($A85,'Annex 2 Designated EHV charges'!$A:$O,2,0))</f>
        <v/>
      </c>
      <c r="C85" s="91" t="str">
        <f>IF($A85="","",VLOOKUP($A85,'Annex 2 Designated EHV charges'!$A:$O,3,0))</f>
        <v/>
      </c>
      <c r="D85" s="90" t="str">
        <f>IF($A85="","",VLOOKUP($A85,'Annex 2 Designated EHV charges'!$A:$O,7,0))</f>
        <v/>
      </c>
      <c r="E85" s="95" t="str">
        <f>IFERROR(IF(VLOOKUP($A85,'Annex 2 Designated EHV charges'!$A:$O,9,FALSE)=0,"",VLOOKUP($A85,'Annex 2 Designated EHV charges'!$A:$O,9,FALSE)),"")</f>
        <v/>
      </c>
      <c r="F85" s="96" t="str">
        <f>IFERROR(IF(VLOOKUP($A85,'Annex 2 Designated EHV charges'!$A:$O,10,FALSE)=0,"",VLOOKUP($A85,'Annex 2 Designated EHV charges'!$A:$O,10,FALSE)),"")</f>
        <v/>
      </c>
      <c r="G85" s="97" t="str">
        <f>IFERROR(IF(VLOOKUP($A85,'Annex 2 Designated EHV charges'!$A:$O,11,FALSE)=0,"",VLOOKUP($A85,'Annex 2 Designated EHV charges'!$A:$O,11,FALSE)),"")</f>
        <v/>
      </c>
      <c r="H85" s="97" t="str">
        <f>IFERROR(IF(VLOOKUP($A85,'Annex 2 Designated EHV charges'!$A:$O,12,FALSE)=0,"",VLOOKUP($A85,'Annex 2 Designated EHV charges'!$A:$O,12,FALSE)),"")</f>
        <v/>
      </c>
    </row>
    <row r="86" spans="1:8" x14ac:dyDescent="0.25">
      <c r="A86" s="90" t="str">
        <f t="array" ref="A86">IFERROR(INDEX('Annex 2 Designated EHV charges'!$A$11:$A$350, MATCH(0, IF(ISBLANK('Annex 2 Designated EHV charges'!$A$11:$A$350),1, COUNTIF(A$4:$A85, 'Annex 2 Designated EHV charges'!$A$11:$A$350)), 0)),"")</f>
        <v/>
      </c>
      <c r="B86" s="90" t="str">
        <f>IF($A86="","",VLOOKUP($A86,'Annex 2 Designated EHV charges'!$A:$O,2,0))</f>
        <v/>
      </c>
      <c r="C86" s="91" t="str">
        <f>IF($A86="","",VLOOKUP($A86,'Annex 2 Designated EHV charges'!$A:$O,3,0))</f>
        <v/>
      </c>
      <c r="D86" s="90" t="str">
        <f>IF($A86="","",VLOOKUP($A86,'Annex 2 Designated EHV charges'!$A:$O,7,0))</f>
        <v/>
      </c>
      <c r="E86" s="95" t="str">
        <f>IFERROR(IF(VLOOKUP($A86,'Annex 2 Designated EHV charges'!$A:$O,9,FALSE)=0,"",VLOOKUP($A86,'Annex 2 Designated EHV charges'!$A:$O,9,FALSE)),"")</f>
        <v/>
      </c>
      <c r="F86" s="96" t="str">
        <f>IFERROR(IF(VLOOKUP($A86,'Annex 2 Designated EHV charges'!$A:$O,10,FALSE)=0,"",VLOOKUP($A86,'Annex 2 Designated EHV charges'!$A:$O,10,FALSE)),"")</f>
        <v/>
      </c>
      <c r="G86" s="97" t="str">
        <f>IFERROR(IF(VLOOKUP($A86,'Annex 2 Designated EHV charges'!$A:$O,11,FALSE)=0,"",VLOOKUP($A86,'Annex 2 Designated EHV charges'!$A:$O,11,FALSE)),"")</f>
        <v/>
      </c>
      <c r="H86" s="97" t="str">
        <f>IFERROR(IF(VLOOKUP($A86,'Annex 2 Designated EHV charges'!$A:$O,12,FALSE)=0,"",VLOOKUP($A86,'Annex 2 Designated EHV charges'!$A:$O,12,FALSE)),"")</f>
        <v/>
      </c>
    </row>
    <row r="87" spans="1:8" x14ac:dyDescent="0.25">
      <c r="A87" s="90" t="str">
        <f t="array" ref="A87">IFERROR(INDEX('Annex 2 Designated EHV charges'!$A$11:$A$350, MATCH(0, IF(ISBLANK('Annex 2 Designated EHV charges'!$A$11:$A$350),1, COUNTIF(A$4:$A86, 'Annex 2 Designated EHV charges'!$A$11:$A$350)), 0)),"")</f>
        <v/>
      </c>
      <c r="B87" s="90" t="str">
        <f>IF($A87="","",VLOOKUP($A87,'Annex 2 Designated EHV charges'!$A:$O,2,0))</f>
        <v/>
      </c>
      <c r="C87" s="91" t="str">
        <f>IF($A87="","",VLOOKUP($A87,'Annex 2 Designated EHV charges'!$A:$O,3,0))</f>
        <v/>
      </c>
      <c r="D87" s="90" t="str">
        <f>IF($A87="","",VLOOKUP($A87,'Annex 2 Designated EHV charges'!$A:$O,7,0))</f>
        <v/>
      </c>
      <c r="E87" s="95" t="str">
        <f>IFERROR(IF(VLOOKUP($A87,'Annex 2 Designated EHV charges'!$A:$O,9,FALSE)=0,"",VLOOKUP($A87,'Annex 2 Designated EHV charges'!$A:$O,9,FALSE)),"")</f>
        <v/>
      </c>
      <c r="F87" s="96" t="str">
        <f>IFERROR(IF(VLOOKUP($A87,'Annex 2 Designated EHV charges'!$A:$O,10,FALSE)=0,"",VLOOKUP($A87,'Annex 2 Designated EHV charges'!$A:$O,10,FALSE)),"")</f>
        <v/>
      </c>
      <c r="G87" s="97" t="str">
        <f>IFERROR(IF(VLOOKUP($A87,'Annex 2 Designated EHV charges'!$A:$O,11,FALSE)=0,"",VLOOKUP($A87,'Annex 2 Designated EHV charges'!$A:$O,11,FALSE)),"")</f>
        <v/>
      </c>
      <c r="H87" s="97" t="str">
        <f>IFERROR(IF(VLOOKUP($A87,'Annex 2 Designated EHV charges'!$A:$O,12,FALSE)=0,"",VLOOKUP($A87,'Annex 2 Designated EHV charges'!$A:$O,12,FALSE)),"")</f>
        <v/>
      </c>
    </row>
    <row r="88" spans="1:8" x14ac:dyDescent="0.25">
      <c r="A88" s="90" t="str">
        <f t="array" ref="A88">IFERROR(INDEX('Annex 2 Designated EHV charges'!$A$11:$A$350, MATCH(0, IF(ISBLANK('Annex 2 Designated EHV charges'!$A$11:$A$350),1, COUNTIF(A$4:$A87, 'Annex 2 Designated EHV charges'!$A$11:$A$350)), 0)),"")</f>
        <v/>
      </c>
      <c r="B88" s="90" t="str">
        <f>IF($A88="","",VLOOKUP($A88,'Annex 2 Designated EHV charges'!$A:$O,2,0))</f>
        <v/>
      </c>
      <c r="C88" s="91" t="str">
        <f>IF($A88="","",VLOOKUP($A88,'Annex 2 Designated EHV charges'!$A:$O,3,0))</f>
        <v/>
      </c>
      <c r="D88" s="90" t="str">
        <f>IF($A88="","",VLOOKUP($A88,'Annex 2 Designated EHV charges'!$A:$O,7,0))</f>
        <v/>
      </c>
      <c r="E88" s="95" t="str">
        <f>IFERROR(IF(VLOOKUP($A88,'Annex 2 Designated EHV charges'!$A:$O,9,FALSE)=0,"",VLOOKUP($A88,'Annex 2 Designated EHV charges'!$A:$O,9,FALSE)),"")</f>
        <v/>
      </c>
      <c r="F88" s="96" t="str">
        <f>IFERROR(IF(VLOOKUP($A88,'Annex 2 Designated EHV charges'!$A:$O,10,FALSE)=0,"",VLOOKUP($A88,'Annex 2 Designated EHV charges'!$A:$O,10,FALSE)),"")</f>
        <v/>
      </c>
      <c r="G88" s="97" t="str">
        <f>IFERROR(IF(VLOOKUP($A88,'Annex 2 Designated EHV charges'!$A:$O,11,FALSE)=0,"",VLOOKUP($A88,'Annex 2 Designated EHV charges'!$A:$O,11,FALSE)),"")</f>
        <v/>
      </c>
      <c r="H88" s="97" t="str">
        <f>IFERROR(IF(VLOOKUP($A88,'Annex 2 Designated EHV charges'!$A:$O,12,FALSE)=0,"",VLOOKUP($A88,'Annex 2 Designated EHV charges'!$A:$O,12,FALSE)),"")</f>
        <v/>
      </c>
    </row>
    <row r="89" spans="1:8" x14ac:dyDescent="0.25">
      <c r="A89" s="90" t="str">
        <f t="array" ref="A89">IFERROR(INDEX('Annex 2 Designated EHV charges'!$A$11:$A$350, MATCH(0, IF(ISBLANK('Annex 2 Designated EHV charges'!$A$11:$A$350),1, COUNTIF(A$4:$A88, 'Annex 2 Designated EHV charges'!$A$11:$A$350)), 0)),"")</f>
        <v/>
      </c>
      <c r="B89" s="90" t="str">
        <f>IF($A89="","",VLOOKUP($A89,'Annex 2 Designated EHV charges'!$A:$O,2,0))</f>
        <v/>
      </c>
      <c r="C89" s="91" t="str">
        <f>IF($A89="","",VLOOKUP($A89,'Annex 2 Designated EHV charges'!$A:$O,3,0))</f>
        <v/>
      </c>
      <c r="D89" s="90" t="str">
        <f>IF($A89="","",VLOOKUP($A89,'Annex 2 Designated EHV charges'!$A:$O,7,0))</f>
        <v/>
      </c>
      <c r="E89" s="95" t="str">
        <f>IFERROR(IF(VLOOKUP($A89,'Annex 2 Designated EHV charges'!$A:$O,9,FALSE)=0,"",VLOOKUP($A89,'Annex 2 Designated EHV charges'!$A:$O,9,FALSE)),"")</f>
        <v/>
      </c>
      <c r="F89" s="96" t="str">
        <f>IFERROR(IF(VLOOKUP($A89,'Annex 2 Designated EHV charges'!$A:$O,10,FALSE)=0,"",VLOOKUP($A89,'Annex 2 Designated EHV charges'!$A:$O,10,FALSE)),"")</f>
        <v/>
      </c>
      <c r="G89" s="97" t="str">
        <f>IFERROR(IF(VLOOKUP($A89,'Annex 2 Designated EHV charges'!$A:$O,11,FALSE)=0,"",VLOOKUP($A89,'Annex 2 Designated EHV charges'!$A:$O,11,FALSE)),"")</f>
        <v/>
      </c>
      <c r="H89" s="97" t="str">
        <f>IFERROR(IF(VLOOKUP($A89,'Annex 2 Designated EHV charges'!$A:$O,12,FALSE)=0,"",VLOOKUP($A89,'Annex 2 Designated EHV charges'!$A:$O,12,FALSE)),"")</f>
        <v/>
      </c>
    </row>
    <row r="90" spans="1:8" x14ac:dyDescent="0.25">
      <c r="A90" s="90" t="str">
        <f t="array" ref="A90">IFERROR(INDEX('Annex 2 Designated EHV charges'!$A$11:$A$350, MATCH(0, IF(ISBLANK('Annex 2 Designated EHV charges'!$A$11:$A$350),1, COUNTIF(A$4:$A89, 'Annex 2 Designated EHV charges'!$A$11:$A$350)), 0)),"")</f>
        <v/>
      </c>
      <c r="B90" s="90" t="str">
        <f>IF($A90="","",VLOOKUP($A90,'Annex 2 Designated EHV charges'!$A:$O,2,0))</f>
        <v/>
      </c>
      <c r="C90" s="91" t="str">
        <f>IF($A90="","",VLOOKUP($A90,'Annex 2 Designated EHV charges'!$A:$O,3,0))</f>
        <v/>
      </c>
      <c r="D90" s="90" t="str">
        <f>IF($A90="","",VLOOKUP($A90,'Annex 2 Designated EHV charges'!$A:$O,7,0))</f>
        <v/>
      </c>
      <c r="E90" s="95" t="str">
        <f>IFERROR(IF(VLOOKUP($A90,'Annex 2 Designated EHV charges'!$A:$O,9,FALSE)=0,"",VLOOKUP($A90,'Annex 2 Designated EHV charges'!$A:$O,9,FALSE)),"")</f>
        <v/>
      </c>
      <c r="F90" s="96" t="str">
        <f>IFERROR(IF(VLOOKUP($A90,'Annex 2 Designated EHV charges'!$A:$O,10,FALSE)=0,"",VLOOKUP($A90,'Annex 2 Designated EHV charges'!$A:$O,10,FALSE)),"")</f>
        <v/>
      </c>
      <c r="G90" s="97" t="str">
        <f>IFERROR(IF(VLOOKUP($A90,'Annex 2 Designated EHV charges'!$A:$O,11,FALSE)=0,"",VLOOKUP($A90,'Annex 2 Designated EHV charges'!$A:$O,11,FALSE)),"")</f>
        <v/>
      </c>
      <c r="H90" s="97" t="str">
        <f>IFERROR(IF(VLOOKUP($A90,'Annex 2 Designated EHV charges'!$A:$O,12,FALSE)=0,"",VLOOKUP($A90,'Annex 2 Designated EHV charges'!$A:$O,12,FALSE)),"")</f>
        <v/>
      </c>
    </row>
    <row r="91" spans="1:8" x14ac:dyDescent="0.25">
      <c r="A91" s="90" t="str">
        <f t="array" ref="A91">IFERROR(INDEX('Annex 2 Designated EHV charges'!$A$11:$A$350, MATCH(0, IF(ISBLANK('Annex 2 Designated EHV charges'!$A$11:$A$350),1, COUNTIF(A$4:$A90, 'Annex 2 Designated EHV charges'!$A$11:$A$350)), 0)),"")</f>
        <v/>
      </c>
      <c r="B91" s="90" t="str">
        <f>IF($A91="","",VLOOKUP($A91,'Annex 2 Designated EHV charges'!$A:$O,2,0))</f>
        <v/>
      </c>
      <c r="C91" s="91" t="str">
        <f>IF($A91="","",VLOOKUP($A91,'Annex 2 Designated EHV charges'!$A:$O,3,0))</f>
        <v/>
      </c>
      <c r="D91" s="90" t="str">
        <f>IF($A91="","",VLOOKUP($A91,'Annex 2 Designated EHV charges'!$A:$O,7,0))</f>
        <v/>
      </c>
      <c r="E91" s="95" t="str">
        <f>IFERROR(IF(VLOOKUP($A91,'Annex 2 Designated EHV charges'!$A:$O,9,FALSE)=0,"",VLOOKUP($A91,'Annex 2 Designated EHV charges'!$A:$O,9,FALSE)),"")</f>
        <v/>
      </c>
      <c r="F91" s="96" t="str">
        <f>IFERROR(IF(VLOOKUP($A91,'Annex 2 Designated EHV charges'!$A:$O,10,FALSE)=0,"",VLOOKUP($A91,'Annex 2 Designated EHV charges'!$A:$O,10,FALSE)),"")</f>
        <v/>
      </c>
      <c r="G91" s="97" t="str">
        <f>IFERROR(IF(VLOOKUP($A91,'Annex 2 Designated EHV charges'!$A:$O,11,FALSE)=0,"",VLOOKUP($A91,'Annex 2 Designated EHV charges'!$A:$O,11,FALSE)),"")</f>
        <v/>
      </c>
      <c r="H91" s="97" t="str">
        <f>IFERROR(IF(VLOOKUP($A91,'Annex 2 Designated EHV charges'!$A:$O,12,FALSE)=0,"",VLOOKUP($A91,'Annex 2 Designated EHV charges'!$A:$O,12,FALSE)),"")</f>
        <v/>
      </c>
    </row>
    <row r="92" spans="1:8" x14ac:dyDescent="0.25">
      <c r="A92" s="90" t="str">
        <f t="array" ref="A92">IFERROR(INDEX('Annex 2 Designated EHV charges'!$A$11:$A$350, MATCH(0, IF(ISBLANK('Annex 2 Designated EHV charges'!$A$11:$A$350),1, COUNTIF(A$4:$A91, 'Annex 2 Designated EHV charges'!$A$11:$A$350)), 0)),"")</f>
        <v/>
      </c>
      <c r="B92" s="90" t="str">
        <f>IF($A92="","",VLOOKUP($A92,'Annex 2 Designated EHV charges'!$A:$O,2,0))</f>
        <v/>
      </c>
      <c r="C92" s="91" t="str">
        <f>IF($A92="","",VLOOKUP($A92,'Annex 2 Designated EHV charges'!$A:$O,3,0))</f>
        <v/>
      </c>
      <c r="D92" s="90" t="str">
        <f>IF($A92="","",VLOOKUP($A92,'Annex 2 Designated EHV charges'!$A:$O,7,0))</f>
        <v/>
      </c>
      <c r="E92" s="95" t="str">
        <f>IFERROR(IF(VLOOKUP($A92,'Annex 2 Designated EHV charges'!$A:$O,9,FALSE)=0,"",VLOOKUP($A92,'Annex 2 Designated EHV charges'!$A:$O,9,FALSE)),"")</f>
        <v/>
      </c>
      <c r="F92" s="96" t="str">
        <f>IFERROR(IF(VLOOKUP($A92,'Annex 2 Designated EHV charges'!$A:$O,10,FALSE)=0,"",VLOOKUP($A92,'Annex 2 Designated EHV charges'!$A:$O,10,FALSE)),"")</f>
        <v/>
      </c>
      <c r="G92" s="97" t="str">
        <f>IFERROR(IF(VLOOKUP($A92,'Annex 2 Designated EHV charges'!$A:$O,11,FALSE)=0,"",VLOOKUP($A92,'Annex 2 Designated EHV charges'!$A:$O,11,FALSE)),"")</f>
        <v/>
      </c>
      <c r="H92" s="97" t="str">
        <f>IFERROR(IF(VLOOKUP($A92,'Annex 2 Designated EHV charges'!$A:$O,12,FALSE)=0,"",VLOOKUP($A92,'Annex 2 Designated EHV charges'!$A:$O,12,FALSE)),"")</f>
        <v/>
      </c>
    </row>
    <row r="93" spans="1:8" x14ac:dyDescent="0.25">
      <c r="A93" s="90" t="str">
        <f t="array" ref="A93">IFERROR(INDEX('Annex 2 Designated EHV charges'!$A$11:$A$350, MATCH(0, IF(ISBLANK('Annex 2 Designated EHV charges'!$A$11:$A$350),1, COUNTIF(A$4:$A92, 'Annex 2 Designated EHV charges'!$A$11:$A$350)), 0)),"")</f>
        <v/>
      </c>
      <c r="B93" s="90" t="str">
        <f>IF($A93="","",VLOOKUP($A93,'Annex 2 Designated EHV charges'!$A:$O,2,0))</f>
        <v/>
      </c>
      <c r="C93" s="91" t="str">
        <f>IF($A93="","",VLOOKUP($A93,'Annex 2 Designated EHV charges'!$A:$O,3,0))</f>
        <v/>
      </c>
      <c r="D93" s="90" t="str">
        <f>IF($A93="","",VLOOKUP($A93,'Annex 2 Designated EHV charges'!$A:$O,7,0))</f>
        <v/>
      </c>
      <c r="E93" s="95" t="str">
        <f>IFERROR(IF(VLOOKUP($A93,'Annex 2 Designated EHV charges'!$A:$O,9,FALSE)=0,"",VLOOKUP($A93,'Annex 2 Designated EHV charges'!$A:$O,9,FALSE)),"")</f>
        <v/>
      </c>
      <c r="F93" s="96" t="str">
        <f>IFERROR(IF(VLOOKUP($A93,'Annex 2 Designated EHV charges'!$A:$O,10,FALSE)=0,"",VLOOKUP($A93,'Annex 2 Designated EHV charges'!$A:$O,10,FALSE)),"")</f>
        <v/>
      </c>
      <c r="G93" s="97" t="str">
        <f>IFERROR(IF(VLOOKUP($A93,'Annex 2 Designated EHV charges'!$A:$O,11,FALSE)=0,"",VLOOKUP($A93,'Annex 2 Designated EHV charges'!$A:$O,11,FALSE)),"")</f>
        <v/>
      </c>
      <c r="H93" s="97" t="str">
        <f>IFERROR(IF(VLOOKUP($A93,'Annex 2 Designated EHV charges'!$A:$O,12,FALSE)=0,"",VLOOKUP($A93,'Annex 2 Designated EHV charges'!$A:$O,12,FALSE)),"")</f>
        <v/>
      </c>
    </row>
    <row r="94" spans="1:8" x14ac:dyDescent="0.25">
      <c r="A94" s="90" t="str">
        <f t="array" ref="A94">IFERROR(INDEX('Annex 2 Designated EHV charges'!$A$11:$A$350, MATCH(0, IF(ISBLANK('Annex 2 Designated EHV charges'!$A$11:$A$350),1, COUNTIF(A$4:$A93, 'Annex 2 Designated EHV charges'!$A$11:$A$350)), 0)),"")</f>
        <v/>
      </c>
      <c r="B94" s="90" t="str">
        <f>IF($A94="","",VLOOKUP($A94,'Annex 2 Designated EHV charges'!$A:$O,2,0))</f>
        <v/>
      </c>
      <c r="C94" s="91" t="str">
        <f>IF($A94="","",VLOOKUP($A94,'Annex 2 Designated EHV charges'!$A:$O,3,0))</f>
        <v/>
      </c>
      <c r="D94" s="90" t="str">
        <f>IF($A94="","",VLOOKUP($A94,'Annex 2 Designated EHV charges'!$A:$O,7,0))</f>
        <v/>
      </c>
      <c r="E94" s="95" t="str">
        <f>IFERROR(IF(VLOOKUP($A94,'Annex 2 Designated EHV charges'!$A:$O,9,FALSE)=0,"",VLOOKUP($A94,'Annex 2 Designated EHV charges'!$A:$O,9,FALSE)),"")</f>
        <v/>
      </c>
      <c r="F94" s="96" t="str">
        <f>IFERROR(IF(VLOOKUP($A94,'Annex 2 Designated EHV charges'!$A:$O,10,FALSE)=0,"",VLOOKUP($A94,'Annex 2 Designated EHV charges'!$A:$O,10,FALSE)),"")</f>
        <v/>
      </c>
      <c r="G94" s="97" t="str">
        <f>IFERROR(IF(VLOOKUP($A94,'Annex 2 Designated EHV charges'!$A:$O,11,FALSE)=0,"",VLOOKUP($A94,'Annex 2 Designated EHV charges'!$A:$O,11,FALSE)),"")</f>
        <v/>
      </c>
      <c r="H94" s="97" t="str">
        <f>IFERROR(IF(VLOOKUP($A94,'Annex 2 Designated EHV charges'!$A:$O,12,FALSE)=0,"",VLOOKUP($A94,'Annex 2 Designated EHV charges'!$A:$O,12,FALSE)),"")</f>
        <v/>
      </c>
    </row>
    <row r="95" spans="1:8" x14ac:dyDescent="0.25">
      <c r="A95" s="90" t="str">
        <f t="array" ref="A95">IFERROR(INDEX('Annex 2 Designated EHV charges'!$A$11:$A$350, MATCH(0, IF(ISBLANK('Annex 2 Designated EHV charges'!$A$11:$A$350),1, COUNTIF(A$4:$A94, 'Annex 2 Designated EHV charges'!$A$11:$A$350)), 0)),"")</f>
        <v/>
      </c>
      <c r="B95" s="90" t="str">
        <f>IF($A95="","",VLOOKUP($A95,'Annex 2 Designated EHV charges'!$A:$O,2,0))</f>
        <v/>
      </c>
      <c r="C95" s="91" t="str">
        <f>IF($A95="","",VLOOKUP($A95,'Annex 2 Designated EHV charges'!$A:$O,3,0))</f>
        <v/>
      </c>
      <c r="D95" s="90" t="str">
        <f>IF($A95="","",VLOOKUP($A95,'Annex 2 Designated EHV charges'!$A:$O,7,0))</f>
        <v/>
      </c>
      <c r="E95" s="95" t="str">
        <f>IFERROR(IF(VLOOKUP($A95,'Annex 2 Designated EHV charges'!$A:$O,9,FALSE)=0,"",VLOOKUP($A95,'Annex 2 Designated EHV charges'!$A:$O,9,FALSE)),"")</f>
        <v/>
      </c>
      <c r="F95" s="96" t="str">
        <f>IFERROR(IF(VLOOKUP($A95,'Annex 2 Designated EHV charges'!$A:$O,10,FALSE)=0,"",VLOOKUP($A95,'Annex 2 Designated EHV charges'!$A:$O,10,FALSE)),"")</f>
        <v/>
      </c>
      <c r="G95" s="97" t="str">
        <f>IFERROR(IF(VLOOKUP($A95,'Annex 2 Designated EHV charges'!$A:$O,11,FALSE)=0,"",VLOOKUP($A95,'Annex 2 Designated EHV charges'!$A:$O,11,FALSE)),"")</f>
        <v/>
      </c>
      <c r="H95" s="97" t="str">
        <f>IFERROR(IF(VLOOKUP($A95,'Annex 2 Designated EHV charges'!$A:$O,12,FALSE)=0,"",VLOOKUP($A95,'Annex 2 Designated EHV charges'!$A:$O,12,FALSE)),"")</f>
        <v/>
      </c>
    </row>
    <row r="96" spans="1:8" x14ac:dyDescent="0.25">
      <c r="A96" s="90" t="str">
        <f t="array" ref="A96">IFERROR(INDEX('Annex 2 Designated EHV charges'!$A$11:$A$350, MATCH(0, IF(ISBLANK('Annex 2 Designated EHV charges'!$A$11:$A$350),1, COUNTIF(A$4:$A95, 'Annex 2 Designated EHV charges'!$A$11:$A$350)), 0)),"")</f>
        <v/>
      </c>
      <c r="B96" s="90" t="str">
        <f>IF($A96="","",VLOOKUP($A96,'Annex 2 Designated EHV charges'!$A:$O,2,0))</f>
        <v/>
      </c>
      <c r="C96" s="91" t="str">
        <f>IF($A96="","",VLOOKUP($A96,'Annex 2 Designated EHV charges'!$A:$O,3,0))</f>
        <v/>
      </c>
      <c r="D96" s="90" t="str">
        <f>IF($A96="","",VLOOKUP($A96,'Annex 2 Designated EHV charges'!$A:$O,7,0))</f>
        <v/>
      </c>
      <c r="E96" s="95" t="str">
        <f>IFERROR(IF(VLOOKUP($A96,'Annex 2 Designated EHV charges'!$A:$O,9,FALSE)=0,"",VLOOKUP($A96,'Annex 2 Designated EHV charges'!$A:$O,9,FALSE)),"")</f>
        <v/>
      </c>
      <c r="F96" s="96" t="str">
        <f>IFERROR(IF(VLOOKUP($A96,'Annex 2 Designated EHV charges'!$A:$O,10,FALSE)=0,"",VLOOKUP($A96,'Annex 2 Designated EHV charges'!$A:$O,10,FALSE)),"")</f>
        <v/>
      </c>
      <c r="G96" s="97" t="str">
        <f>IFERROR(IF(VLOOKUP($A96,'Annex 2 Designated EHV charges'!$A:$O,11,FALSE)=0,"",VLOOKUP($A96,'Annex 2 Designated EHV charges'!$A:$O,11,FALSE)),"")</f>
        <v/>
      </c>
      <c r="H96" s="97" t="str">
        <f>IFERROR(IF(VLOOKUP($A96,'Annex 2 Designated EHV charges'!$A:$O,12,FALSE)=0,"",VLOOKUP($A96,'Annex 2 Designated EHV charges'!$A:$O,12,FALSE)),"")</f>
        <v/>
      </c>
    </row>
    <row r="97" spans="1:8" x14ac:dyDescent="0.25">
      <c r="A97" s="90" t="str">
        <f t="array" ref="A97">IFERROR(INDEX('Annex 2 Designated EHV charges'!$A$11:$A$350, MATCH(0, IF(ISBLANK('Annex 2 Designated EHV charges'!$A$11:$A$350),1, COUNTIF(A$4:$A96, 'Annex 2 Designated EHV charges'!$A$11:$A$350)), 0)),"")</f>
        <v/>
      </c>
      <c r="B97" s="90" t="str">
        <f>IF($A97="","",VLOOKUP($A97,'Annex 2 Designated EHV charges'!$A:$O,2,0))</f>
        <v/>
      </c>
      <c r="C97" s="91" t="str">
        <f>IF($A97="","",VLOOKUP($A97,'Annex 2 Designated EHV charges'!$A:$O,3,0))</f>
        <v/>
      </c>
      <c r="D97" s="90" t="str">
        <f>IF($A97="","",VLOOKUP($A97,'Annex 2 Designated EHV charges'!$A:$O,7,0))</f>
        <v/>
      </c>
      <c r="E97" s="95" t="str">
        <f>IFERROR(IF(VLOOKUP($A97,'Annex 2 Designated EHV charges'!$A:$O,9,FALSE)=0,"",VLOOKUP($A97,'Annex 2 Designated EHV charges'!$A:$O,9,FALSE)),"")</f>
        <v/>
      </c>
      <c r="F97" s="96" t="str">
        <f>IFERROR(IF(VLOOKUP($A97,'Annex 2 Designated EHV charges'!$A:$O,10,FALSE)=0,"",VLOOKUP($A97,'Annex 2 Designated EHV charges'!$A:$O,10,FALSE)),"")</f>
        <v/>
      </c>
      <c r="G97" s="97" t="str">
        <f>IFERROR(IF(VLOOKUP($A97,'Annex 2 Designated EHV charges'!$A:$O,11,FALSE)=0,"",VLOOKUP($A97,'Annex 2 Designated EHV charges'!$A:$O,11,FALSE)),"")</f>
        <v/>
      </c>
      <c r="H97" s="97" t="str">
        <f>IFERROR(IF(VLOOKUP($A97,'Annex 2 Designated EHV charges'!$A:$O,12,FALSE)=0,"",VLOOKUP($A97,'Annex 2 Designated EHV charges'!$A:$O,12,FALSE)),"")</f>
        <v/>
      </c>
    </row>
    <row r="98" spans="1:8" x14ac:dyDescent="0.25">
      <c r="A98" s="90" t="str">
        <f t="array" ref="A98">IFERROR(INDEX('Annex 2 Designated EHV charges'!$A$11:$A$350, MATCH(0, IF(ISBLANK('Annex 2 Designated EHV charges'!$A$11:$A$350),1, COUNTIF(A$4:$A97, 'Annex 2 Designated EHV charges'!$A$11:$A$350)), 0)),"")</f>
        <v/>
      </c>
      <c r="B98" s="90" t="str">
        <f>IF($A98="","",VLOOKUP($A98,'Annex 2 Designated EHV charges'!$A:$O,2,0))</f>
        <v/>
      </c>
      <c r="C98" s="91" t="str">
        <f>IF($A98="","",VLOOKUP($A98,'Annex 2 Designated EHV charges'!$A:$O,3,0))</f>
        <v/>
      </c>
      <c r="D98" s="90" t="str">
        <f>IF($A98="","",VLOOKUP($A98,'Annex 2 Designated EHV charges'!$A:$O,7,0))</f>
        <v/>
      </c>
      <c r="E98" s="95" t="str">
        <f>IFERROR(IF(VLOOKUP($A98,'Annex 2 Designated EHV charges'!$A:$O,9,FALSE)=0,"",VLOOKUP($A98,'Annex 2 Designated EHV charges'!$A:$O,9,FALSE)),"")</f>
        <v/>
      </c>
      <c r="F98" s="96" t="str">
        <f>IFERROR(IF(VLOOKUP($A98,'Annex 2 Designated EHV charges'!$A:$O,10,FALSE)=0,"",VLOOKUP($A98,'Annex 2 Designated EHV charges'!$A:$O,10,FALSE)),"")</f>
        <v/>
      </c>
      <c r="G98" s="97" t="str">
        <f>IFERROR(IF(VLOOKUP($A98,'Annex 2 Designated EHV charges'!$A:$O,11,FALSE)=0,"",VLOOKUP($A98,'Annex 2 Designated EHV charges'!$A:$O,11,FALSE)),"")</f>
        <v/>
      </c>
      <c r="H98" s="97" t="str">
        <f>IFERROR(IF(VLOOKUP($A98,'Annex 2 Designated EHV charges'!$A:$O,12,FALSE)=0,"",VLOOKUP($A98,'Annex 2 Designated EHV charges'!$A:$O,12,FALSE)),"")</f>
        <v/>
      </c>
    </row>
    <row r="99" spans="1:8" x14ac:dyDescent="0.25">
      <c r="A99" s="90" t="str">
        <f t="array" ref="A99">IFERROR(INDEX('Annex 2 Designated EHV charges'!$A$11:$A$350, MATCH(0, IF(ISBLANK('Annex 2 Designated EHV charges'!$A$11:$A$350),1, COUNTIF(A$4:$A98, 'Annex 2 Designated EHV charges'!$A$11:$A$350)), 0)),"")</f>
        <v/>
      </c>
      <c r="B99" s="90" t="str">
        <f>IF($A99="","",VLOOKUP($A99,'Annex 2 Designated EHV charges'!$A:$O,2,0))</f>
        <v/>
      </c>
      <c r="C99" s="91" t="str">
        <f>IF($A99="","",VLOOKUP($A99,'Annex 2 Designated EHV charges'!$A:$O,3,0))</f>
        <v/>
      </c>
      <c r="D99" s="90" t="str">
        <f>IF($A99="","",VLOOKUP($A99,'Annex 2 Designated EHV charges'!$A:$O,7,0))</f>
        <v/>
      </c>
      <c r="E99" s="95" t="str">
        <f>IFERROR(IF(VLOOKUP($A99,'Annex 2 Designated EHV charges'!$A:$O,9,FALSE)=0,"",VLOOKUP($A99,'Annex 2 Designated EHV charges'!$A:$O,9,FALSE)),"")</f>
        <v/>
      </c>
      <c r="F99" s="96" t="str">
        <f>IFERROR(IF(VLOOKUP($A99,'Annex 2 Designated EHV charges'!$A:$O,10,FALSE)=0,"",VLOOKUP($A99,'Annex 2 Designated EHV charges'!$A:$O,10,FALSE)),"")</f>
        <v/>
      </c>
      <c r="G99" s="97" t="str">
        <f>IFERROR(IF(VLOOKUP($A99,'Annex 2 Designated EHV charges'!$A:$O,11,FALSE)=0,"",VLOOKUP($A99,'Annex 2 Designated EHV charges'!$A:$O,11,FALSE)),"")</f>
        <v/>
      </c>
      <c r="H99" s="97" t="str">
        <f>IFERROR(IF(VLOOKUP($A99,'Annex 2 Designated EHV charges'!$A:$O,12,FALSE)=0,"",VLOOKUP($A99,'Annex 2 Designated EHV charges'!$A:$O,12,FALSE)),"")</f>
        <v/>
      </c>
    </row>
    <row r="100" spans="1:8" x14ac:dyDescent="0.25">
      <c r="A100" s="90" t="str">
        <f t="array" ref="A100">IFERROR(INDEX('Annex 2 Designated EHV charges'!$A$11:$A$350, MATCH(0, IF(ISBLANK('Annex 2 Designated EHV charges'!$A$11:$A$350),1, COUNTIF(A$4:$A99, 'Annex 2 Designated EHV charges'!$A$11:$A$350)), 0)),"")</f>
        <v/>
      </c>
      <c r="B100" s="90" t="str">
        <f>IF($A100="","",VLOOKUP($A100,'Annex 2 Designated EHV charges'!$A:$O,2,0))</f>
        <v/>
      </c>
      <c r="C100" s="91" t="str">
        <f>IF($A100="","",VLOOKUP($A100,'Annex 2 Designated EHV charges'!$A:$O,3,0))</f>
        <v/>
      </c>
      <c r="D100" s="90" t="str">
        <f>IF($A100="","",VLOOKUP($A100,'Annex 2 Designated EHV charges'!$A:$O,7,0))</f>
        <v/>
      </c>
      <c r="E100" s="95" t="str">
        <f>IFERROR(IF(VLOOKUP($A100,'Annex 2 Designated EHV charges'!$A:$O,9,FALSE)=0,"",VLOOKUP($A100,'Annex 2 Designated EHV charges'!$A:$O,9,FALSE)),"")</f>
        <v/>
      </c>
      <c r="F100" s="96" t="str">
        <f>IFERROR(IF(VLOOKUP($A100,'Annex 2 Designated EHV charges'!$A:$O,10,FALSE)=0,"",VLOOKUP($A100,'Annex 2 Designated EHV charges'!$A:$O,10,FALSE)),"")</f>
        <v/>
      </c>
      <c r="G100" s="97" t="str">
        <f>IFERROR(IF(VLOOKUP($A100,'Annex 2 Designated EHV charges'!$A:$O,11,FALSE)=0,"",VLOOKUP($A100,'Annex 2 Designated EHV charges'!$A:$O,11,FALSE)),"")</f>
        <v/>
      </c>
      <c r="H100" s="97" t="str">
        <f>IFERROR(IF(VLOOKUP($A100,'Annex 2 Designated EHV charges'!$A:$O,12,FALSE)=0,"",VLOOKUP($A100,'Annex 2 Designated EHV charges'!$A:$O,12,FALSE)),"")</f>
        <v/>
      </c>
    </row>
    <row r="101" spans="1:8" x14ac:dyDescent="0.25">
      <c r="A101" s="90" t="str">
        <f t="array" ref="A101">IFERROR(INDEX('Annex 2 Designated EHV charges'!$A$11:$A$350, MATCH(0, IF(ISBLANK('Annex 2 Designated EHV charges'!$A$11:$A$350),1, COUNTIF(A$4:$A100, 'Annex 2 Designated EHV charges'!$A$11:$A$350)), 0)),"")</f>
        <v/>
      </c>
      <c r="B101" s="90" t="str">
        <f>IF($A101="","",VLOOKUP($A101,'Annex 2 Designated EHV charges'!$A:$O,2,0))</f>
        <v/>
      </c>
      <c r="C101" s="91" t="str">
        <f>IF($A101="","",VLOOKUP($A101,'Annex 2 Designated EHV charges'!$A:$O,3,0))</f>
        <v/>
      </c>
      <c r="D101" s="90" t="str">
        <f>IF($A101="","",VLOOKUP($A101,'Annex 2 Designated EHV charges'!$A:$O,7,0))</f>
        <v/>
      </c>
      <c r="E101" s="95" t="str">
        <f>IFERROR(IF(VLOOKUP($A101,'Annex 2 Designated EHV charges'!$A:$O,9,FALSE)=0,"",VLOOKUP($A101,'Annex 2 Designated EHV charges'!$A:$O,9,FALSE)),"")</f>
        <v/>
      </c>
      <c r="F101" s="96" t="str">
        <f>IFERROR(IF(VLOOKUP($A101,'Annex 2 Designated EHV charges'!$A:$O,10,FALSE)=0,"",VLOOKUP($A101,'Annex 2 Designated EHV charges'!$A:$O,10,FALSE)),"")</f>
        <v/>
      </c>
      <c r="G101" s="97" t="str">
        <f>IFERROR(IF(VLOOKUP($A101,'Annex 2 Designated EHV charges'!$A:$O,11,FALSE)=0,"",VLOOKUP($A101,'Annex 2 Designated EHV charges'!$A:$O,11,FALSE)),"")</f>
        <v/>
      </c>
      <c r="H101" s="97" t="str">
        <f>IFERROR(IF(VLOOKUP($A101,'Annex 2 Designated EHV charges'!$A:$O,12,FALSE)=0,"",VLOOKUP($A101,'Annex 2 Designated EHV charges'!$A:$O,12,FALSE)),"")</f>
        <v/>
      </c>
    </row>
    <row r="102" spans="1:8" x14ac:dyDescent="0.25">
      <c r="A102" s="90" t="str">
        <f t="array" ref="A102">IFERROR(INDEX('Annex 2 Designated EHV charges'!$A$11:$A$350, MATCH(0, IF(ISBLANK('Annex 2 Designated EHV charges'!$A$11:$A$350),1, COUNTIF(A$4:$A101, 'Annex 2 Designated EHV charges'!$A$11:$A$350)), 0)),"")</f>
        <v/>
      </c>
      <c r="B102" s="90" t="str">
        <f>IF($A102="","",VLOOKUP($A102,'Annex 2 Designated EHV charges'!$A:$O,2,0))</f>
        <v/>
      </c>
      <c r="C102" s="91" t="str">
        <f>IF($A102="","",VLOOKUP($A102,'Annex 2 Designated EHV charges'!$A:$O,3,0))</f>
        <v/>
      </c>
      <c r="D102" s="90" t="str">
        <f>IF($A102="","",VLOOKUP($A102,'Annex 2 Designated EHV charges'!$A:$O,7,0))</f>
        <v/>
      </c>
      <c r="E102" s="95" t="str">
        <f>IFERROR(IF(VLOOKUP($A102,'Annex 2 Designated EHV charges'!$A:$O,9,FALSE)=0,"",VLOOKUP($A102,'Annex 2 Designated EHV charges'!$A:$O,9,FALSE)),"")</f>
        <v/>
      </c>
      <c r="F102" s="96" t="str">
        <f>IFERROR(IF(VLOOKUP($A102,'Annex 2 Designated EHV charges'!$A:$O,10,FALSE)=0,"",VLOOKUP($A102,'Annex 2 Designated EHV charges'!$A:$O,10,FALSE)),"")</f>
        <v/>
      </c>
      <c r="G102" s="97" t="str">
        <f>IFERROR(IF(VLOOKUP($A102,'Annex 2 Designated EHV charges'!$A:$O,11,FALSE)=0,"",VLOOKUP($A102,'Annex 2 Designated EHV charges'!$A:$O,11,FALSE)),"")</f>
        <v/>
      </c>
      <c r="H102" s="97" t="str">
        <f>IFERROR(IF(VLOOKUP($A102,'Annex 2 Designated EHV charges'!$A:$O,12,FALSE)=0,"",VLOOKUP($A102,'Annex 2 Designated EHV charges'!$A:$O,12,FALSE)),"")</f>
        <v/>
      </c>
    </row>
    <row r="103" spans="1:8" x14ac:dyDescent="0.25">
      <c r="A103" s="90" t="str">
        <f t="array" ref="A103">IFERROR(INDEX('Annex 2 Designated EHV charges'!$A$11:$A$350, MATCH(0, IF(ISBLANK('Annex 2 Designated EHV charges'!$A$11:$A$350),1, COUNTIF(A$4:$A102, 'Annex 2 Designated EHV charges'!$A$11:$A$350)), 0)),"")</f>
        <v/>
      </c>
      <c r="B103" s="90" t="str">
        <f>IF($A103="","",VLOOKUP($A103,'Annex 2 Designated EHV charges'!$A:$O,2,0))</f>
        <v/>
      </c>
      <c r="C103" s="91" t="str">
        <f>IF($A103="","",VLOOKUP($A103,'Annex 2 Designated EHV charges'!$A:$O,3,0))</f>
        <v/>
      </c>
      <c r="D103" s="90" t="str">
        <f>IF($A103="","",VLOOKUP($A103,'Annex 2 Designated EHV charges'!$A:$O,7,0))</f>
        <v/>
      </c>
      <c r="E103" s="95" t="str">
        <f>IFERROR(IF(VLOOKUP($A103,'Annex 2 Designated EHV charges'!$A:$O,9,FALSE)=0,"",VLOOKUP($A103,'Annex 2 Designated EHV charges'!$A:$O,9,FALSE)),"")</f>
        <v/>
      </c>
      <c r="F103" s="96" t="str">
        <f>IFERROR(IF(VLOOKUP($A103,'Annex 2 Designated EHV charges'!$A:$O,10,FALSE)=0,"",VLOOKUP($A103,'Annex 2 Designated EHV charges'!$A:$O,10,FALSE)),"")</f>
        <v/>
      </c>
      <c r="G103" s="97" t="str">
        <f>IFERROR(IF(VLOOKUP($A103,'Annex 2 Designated EHV charges'!$A:$O,11,FALSE)=0,"",VLOOKUP($A103,'Annex 2 Designated EHV charges'!$A:$O,11,FALSE)),"")</f>
        <v/>
      </c>
      <c r="H103" s="97" t="str">
        <f>IFERROR(IF(VLOOKUP($A103,'Annex 2 Designated EHV charges'!$A:$O,12,FALSE)=0,"",VLOOKUP($A103,'Annex 2 Designated EHV charges'!$A:$O,12,FALSE)),"")</f>
        <v/>
      </c>
    </row>
    <row r="104" spans="1:8" x14ac:dyDescent="0.25">
      <c r="A104" s="90" t="str">
        <f t="array" ref="A104">IFERROR(INDEX('Annex 2 Designated EHV charges'!$A$11:$A$350, MATCH(0, IF(ISBLANK('Annex 2 Designated EHV charges'!$A$11:$A$350),1, COUNTIF(A$4:$A103, 'Annex 2 Designated EHV charges'!$A$11:$A$350)), 0)),"")</f>
        <v/>
      </c>
      <c r="B104" s="90" t="str">
        <f>IF($A104="","",VLOOKUP($A104,'Annex 2 Designated EHV charges'!$A:$O,2,0))</f>
        <v/>
      </c>
      <c r="C104" s="91" t="str">
        <f>IF($A104="","",VLOOKUP($A104,'Annex 2 Designated EHV charges'!$A:$O,3,0))</f>
        <v/>
      </c>
      <c r="D104" s="90" t="str">
        <f>IF($A104="","",VLOOKUP($A104,'Annex 2 Designated EHV charges'!$A:$O,7,0))</f>
        <v/>
      </c>
      <c r="E104" s="95" t="str">
        <f>IFERROR(IF(VLOOKUP($A104,'Annex 2 Designated EHV charges'!$A:$O,9,FALSE)=0,"",VLOOKUP($A104,'Annex 2 Designated EHV charges'!$A:$O,9,FALSE)),"")</f>
        <v/>
      </c>
      <c r="F104" s="96" t="str">
        <f>IFERROR(IF(VLOOKUP($A104,'Annex 2 Designated EHV charges'!$A:$O,10,FALSE)=0,"",VLOOKUP($A104,'Annex 2 Designated EHV charges'!$A:$O,10,FALSE)),"")</f>
        <v/>
      </c>
      <c r="G104" s="97" t="str">
        <f>IFERROR(IF(VLOOKUP($A104,'Annex 2 Designated EHV charges'!$A:$O,11,FALSE)=0,"",VLOOKUP($A104,'Annex 2 Designated EHV charges'!$A:$O,11,FALSE)),"")</f>
        <v/>
      </c>
      <c r="H104" s="97" t="str">
        <f>IFERROR(IF(VLOOKUP($A104,'Annex 2 Designated EHV charges'!$A:$O,12,FALSE)=0,"",VLOOKUP($A104,'Annex 2 Designated EHV charges'!$A:$O,12,FALSE)),"")</f>
        <v/>
      </c>
    </row>
    <row r="105" spans="1:8" x14ac:dyDescent="0.25">
      <c r="A105" s="90" t="str">
        <f t="array" ref="A105">IFERROR(INDEX('Annex 2 Designated EHV charges'!$A$11:$A$350, MATCH(0, IF(ISBLANK('Annex 2 Designated EHV charges'!$A$11:$A$350),1, COUNTIF(A$4:$A104, 'Annex 2 Designated EHV charges'!$A$11:$A$350)), 0)),"")</f>
        <v/>
      </c>
      <c r="B105" s="90" t="str">
        <f>IF($A105="","",VLOOKUP($A105,'Annex 2 Designated EHV charges'!$A:$O,2,0))</f>
        <v/>
      </c>
      <c r="C105" s="91" t="str">
        <f>IF($A105="","",VLOOKUP($A105,'Annex 2 Designated EHV charges'!$A:$O,3,0))</f>
        <v/>
      </c>
      <c r="D105" s="90" t="str">
        <f>IF($A105="","",VLOOKUP($A105,'Annex 2 Designated EHV charges'!$A:$O,7,0))</f>
        <v/>
      </c>
      <c r="E105" s="95" t="str">
        <f>IFERROR(IF(VLOOKUP($A105,'Annex 2 Designated EHV charges'!$A:$O,9,FALSE)=0,"",VLOOKUP($A105,'Annex 2 Designated EHV charges'!$A:$O,9,FALSE)),"")</f>
        <v/>
      </c>
      <c r="F105" s="96" t="str">
        <f>IFERROR(IF(VLOOKUP($A105,'Annex 2 Designated EHV charges'!$A:$O,10,FALSE)=0,"",VLOOKUP($A105,'Annex 2 Designated EHV charges'!$A:$O,10,FALSE)),"")</f>
        <v/>
      </c>
      <c r="G105" s="97" t="str">
        <f>IFERROR(IF(VLOOKUP($A105,'Annex 2 Designated EHV charges'!$A:$O,11,FALSE)=0,"",VLOOKUP($A105,'Annex 2 Designated EHV charges'!$A:$O,11,FALSE)),"")</f>
        <v/>
      </c>
      <c r="H105" s="97" t="str">
        <f>IFERROR(IF(VLOOKUP($A105,'Annex 2 Designated EHV charges'!$A:$O,12,FALSE)=0,"",VLOOKUP($A105,'Annex 2 Designated EHV charges'!$A:$O,12,FALSE)),"")</f>
        <v/>
      </c>
    </row>
    <row r="106" spans="1:8" x14ac:dyDescent="0.25">
      <c r="A106" s="90" t="str">
        <f t="array" ref="A106">IFERROR(INDEX('Annex 2 Designated EHV charges'!$A$11:$A$350, MATCH(0, IF(ISBLANK('Annex 2 Designated EHV charges'!$A$11:$A$350),1, COUNTIF(A$4:$A105, 'Annex 2 Designated EHV charges'!$A$11:$A$350)), 0)),"")</f>
        <v/>
      </c>
      <c r="B106" s="90" t="str">
        <f>IF($A106="","",VLOOKUP($A106,'Annex 2 Designated EHV charges'!$A:$O,2,0))</f>
        <v/>
      </c>
      <c r="C106" s="91" t="str">
        <f>IF($A106="","",VLOOKUP($A106,'Annex 2 Designated EHV charges'!$A:$O,3,0))</f>
        <v/>
      </c>
      <c r="D106" s="90" t="str">
        <f>IF($A106="","",VLOOKUP($A106,'Annex 2 Designated EHV charges'!$A:$O,7,0))</f>
        <v/>
      </c>
      <c r="E106" s="95" t="str">
        <f>IFERROR(IF(VLOOKUP($A106,'Annex 2 Designated EHV charges'!$A:$O,9,FALSE)=0,"",VLOOKUP($A106,'Annex 2 Designated EHV charges'!$A:$O,9,FALSE)),"")</f>
        <v/>
      </c>
      <c r="F106" s="96" t="str">
        <f>IFERROR(IF(VLOOKUP($A106,'Annex 2 Designated EHV charges'!$A:$O,10,FALSE)=0,"",VLOOKUP($A106,'Annex 2 Designated EHV charges'!$A:$O,10,FALSE)),"")</f>
        <v/>
      </c>
      <c r="G106" s="97" t="str">
        <f>IFERROR(IF(VLOOKUP($A106,'Annex 2 Designated EHV charges'!$A:$O,11,FALSE)=0,"",VLOOKUP($A106,'Annex 2 Designated EHV charges'!$A:$O,11,FALSE)),"")</f>
        <v/>
      </c>
      <c r="H106" s="97" t="str">
        <f>IFERROR(IF(VLOOKUP($A106,'Annex 2 Designated EHV charges'!$A:$O,12,FALSE)=0,"",VLOOKUP($A106,'Annex 2 Designated EHV charges'!$A:$O,12,FALSE)),"")</f>
        <v/>
      </c>
    </row>
    <row r="107" spans="1:8" x14ac:dyDescent="0.25">
      <c r="A107" s="90" t="str">
        <f t="array" ref="A107">IFERROR(INDEX('Annex 2 Designated EHV charges'!$A$11:$A$350, MATCH(0, IF(ISBLANK('Annex 2 Designated EHV charges'!$A$11:$A$350),1, COUNTIF(A$4:$A106, 'Annex 2 Designated EHV charges'!$A$11:$A$350)), 0)),"")</f>
        <v/>
      </c>
      <c r="B107" s="90" t="str">
        <f>IF($A107="","",VLOOKUP($A107,'Annex 2 Designated EHV charges'!$A:$O,2,0))</f>
        <v/>
      </c>
      <c r="C107" s="91" t="str">
        <f>IF($A107="","",VLOOKUP($A107,'Annex 2 Designated EHV charges'!$A:$O,3,0))</f>
        <v/>
      </c>
      <c r="D107" s="90" t="str">
        <f>IF($A107="","",VLOOKUP($A107,'Annex 2 Designated EHV charges'!$A:$O,7,0))</f>
        <v/>
      </c>
      <c r="E107" s="95" t="str">
        <f>IFERROR(IF(VLOOKUP($A107,'Annex 2 Designated EHV charges'!$A:$O,9,FALSE)=0,"",VLOOKUP($A107,'Annex 2 Designated EHV charges'!$A:$O,9,FALSE)),"")</f>
        <v/>
      </c>
      <c r="F107" s="96" t="str">
        <f>IFERROR(IF(VLOOKUP($A107,'Annex 2 Designated EHV charges'!$A:$O,10,FALSE)=0,"",VLOOKUP($A107,'Annex 2 Designated EHV charges'!$A:$O,10,FALSE)),"")</f>
        <v/>
      </c>
      <c r="G107" s="97" t="str">
        <f>IFERROR(IF(VLOOKUP($A107,'Annex 2 Designated EHV charges'!$A:$O,11,FALSE)=0,"",VLOOKUP($A107,'Annex 2 Designated EHV charges'!$A:$O,11,FALSE)),"")</f>
        <v/>
      </c>
      <c r="H107" s="97" t="str">
        <f>IFERROR(IF(VLOOKUP($A107,'Annex 2 Designated EHV charges'!$A:$O,12,FALSE)=0,"",VLOOKUP($A107,'Annex 2 Designated EHV charges'!$A:$O,12,FALSE)),"")</f>
        <v/>
      </c>
    </row>
    <row r="108" spans="1:8" x14ac:dyDescent="0.25">
      <c r="A108" s="90" t="str">
        <f t="array" ref="A108">IFERROR(INDEX('Annex 2 Designated EHV charges'!$A$11:$A$350, MATCH(0, IF(ISBLANK('Annex 2 Designated EHV charges'!$A$11:$A$350),1, COUNTIF(A$4:$A107, 'Annex 2 Designated EHV charges'!$A$11:$A$350)), 0)),"")</f>
        <v/>
      </c>
      <c r="B108" s="90" t="str">
        <f>IF($A108="","",VLOOKUP($A108,'Annex 2 Designated EHV charges'!$A:$O,2,0))</f>
        <v/>
      </c>
      <c r="C108" s="91" t="str">
        <f>IF($A108="","",VLOOKUP($A108,'Annex 2 Designated EHV charges'!$A:$O,3,0))</f>
        <v/>
      </c>
      <c r="D108" s="90" t="str">
        <f>IF($A108="","",VLOOKUP($A108,'Annex 2 Designated EHV charges'!$A:$O,7,0))</f>
        <v/>
      </c>
      <c r="E108" s="95" t="str">
        <f>IFERROR(IF(VLOOKUP($A108,'Annex 2 Designated EHV charges'!$A:$O,9,FALSE)=0,"",VLOOKUP($A108,'Annex 2 Designated EHV charges'!$A:$O,9,FALSE)),"")</f>
        <v/>
      </c>
      <c r="F108" s="96" t="str">
        <f>IFERROR(IF(VLOOKUP($A108,'Annex 2 Designated EHV charges'!$A:$O,10,FALSE)=0,"",VLOOKUP($A108,'Annex 2 Designated EHV charges'!$A:$O,10,FALSE)),"")</f>
        <v/>
      </c>
      <c r="G108" s="97" t="str">
        <f>IFERROR(IF(VLOOKUP($A108,'Annex 2 Designated EHV charges'!$A:$O,11,FALSE)=0,"",VLOOKUP($A108,'Annex 2 Designated EHV charges'!$A:$O,11,FALSE)),"")</f>
        <v/>
      </c>
      <c r="H108" s="97" t="str">
        <f>IFERROR(IF(VLOOKUP($A108,'Annex 2 Designated EHV charges'!$A:$O,12,FALSE)=0,"",VLOOKUP($A108,'Annex 2 Designated EHV charges'!$A:$O,12,FALSE)),"")</f>
        <v/>
      </c>
    </row>
    <row r="109" spans="1:8" x14ac:dyDescent="0.25">
      <c r="A109" s="90" t="str">
        <f t="array" ref="A109">IFERROR(INDEX('Annex 2 Designated EHV charges'!$A$11:$A$350, MATCH(0, IF(ISBLANK('Annex 2 Designated EHV charges'!$A$11:$A$350),1, COUNTIF(A$4:$A108, 'Annex 2 Designated EHV charges'!$A$11:$A$350)), 0)),"")</f>
        <v/>
      </c>
      <c r="B109" s="90" t="str">
        <f>IF($A109="","",VLOOKUP($A109,'Annex 2 Designated EHV charges'!$A:$O,2,0))</f>
        <v/>
      </c>
      <c r="C109" s="91" t="str">
        <f>IF($A109="","",VLOOKUP($A109,'Annex 2 Designated EHV charges'!$A:$O,3,0))</f>
        <v/>
      </c>
      <c r="D109" s="90" t="str">
        <f>IF($A109="","",VLOOKUP($A109,'Annex 2 Designated EHV charges'!$A:$O,7,0))</f>
        <v/>
      </c>
      <c r="E109" s="95" t="str">
        <f>IFERROR(IF(VLOOKUP($A109,'Annex 2 Designated EHV charges'!$A:$O,9,FALSE)=0,"",VLOOKUP($A109,'Annex 2 Designated EHV charges'!$A:$O,9,FALSE)),"")</f>
        <v/>
      </c>
      <c r="F109" s="96" t="str">
        <f>IFERROR(IF(VLOOKUP($A109,'Annex 2 Designated EHV charges'!$A:$O,10,FALSE)=0,"",VLOOKUP($A109,'Annex 2 Designated EHV charges'!$A:$O,10,FALSE)),"")</f>
        <v/>
      </c>
      <c r="G109" s="97" t="str">
        <f>IFERROR(IF(VLOOKUP($A109,'Annex 2 Designated EHV charges'!$A:$O,11,FALSE)=0,"",VLOOKUP($A109,'Annex 2 Designated EHV charges'!$A:$O,11,FALSE)),"")</f>
        <v/>
      </c>
      <c r="H109" s="97" t="str">
        <f>IFERROR(IF(VLOOKUP($A109,'Annex 2 Designated EHV charges'!$A:$O,12,FALSE)=0,"",VLOOKUP($A109,'Annex 2 Designated EHV charges'!$A:$O,12,FALSE)),"")</f>
        <v/>
      </c>
    </row>
    <row r="110" spans="1:8" x14ac:dyDescent="0.25">
      <c r="A110" s="90" t="str">
        <f t="array" ref="A110">IFERROR(INDEX('Annex 2 Designated EHV charges'!$A$11:$A$350, MATCH(0, IF(ISBLANK('Annex 2 Designated EHV charges'!$A$11:$A$350),1, COUNTIF(A$4:$A109, 'Annex 2 Designated EHV charges'!$A$11:$A$350)), 0)),"")</f>
        <v/>
      </c>
      <c r="B110" s="90" t="str">
        <f>IF($A110="","",VLOOKUP($A110,'Annex 2 Designated EHV charges'!$A:$O,2,0))</f>
        <v/>
      </c>
      <c r="C110" s="91" t="str">
        <f>IF($A110="","",VLOOKUP($A110,'Annex 2 Designated EHV charges'!$A:$O,3,0))</f>
        <v/>
      </c>
      <c r="D110" s="90" t="str">
        <f>IF($A110="","",VLOOKUP($A110,'Annex 2 Designated EHV charges'!$A:$O,7,0))</f>
        <v/>
      </c>
      <c r="E110" s="95" t="str">
        <f>IFERROR(IF(VLOOKUP($A110,'Annex 2 Designated EHV charges'!$A:$O,9,FALSE)=0,"",VLOOKUP($A110,'Annex 2 Designated EHV charges'!$A:$O,9,FALSE)),"")</f>
        <v/>
      </c>
      <c r="F110" s="96" t="str">
        <f>IFERROR(IF(VLOOKUP($A110,'Annex 2 Designated EHV charges'!$A:$O,10,FALSE)=0,"",VLOOKUP($A110,'Annex 2 Designated EHV charges'!$A:$O,10,FALSE)),"")</f>
        <v/>
      </c>
      <c r="G110" s="97" t="str">
        <f>IFERROR(IF(VLOOKUP($A110,'Annex 2 Designated EHV charges'!$A:$O,11,FALSE)=0,"",VLOOKUP($A110,'Annex 2 Designated EHV charges'!$A:$O,11,FALSE)),"")</f>
        <v/>
      </c>
      <c r="H110" s="97" t="str">
        <f>IFERROR(IF(VLOOKUP($A110,'Annex 2 Designated EHV charges'!$A:$O,12,FALSE)=0,"",VLOOKUP($A110,'Annex 2 Designated EHV charges'!$A:$O,12,FALSE)),"")</f>
        <v/>
      </c>
    </row>
    <row r="111" spans="1:8" x14ac:dyDescent="0.25">
      <c r="A111" s="90" t="str">
        <f t="array" ref="A111">IFERROR(INDEX('Annex 2 Designated EHV charges'!$A$11:$A$350, MATCH(0, IF(ISBLANK('Annex 2 Designated EHV charges'!$A$11:$A$350),1, COUNTIF(A$4:$A110, 'Annex 2 Designated EHV charges'!$A$11:$A$350)), 0)),"")</f>
        <v/>
      </c>
      <c r="B111" s="90" t="str">
        <f>IF($A111="","",VLOOKUP($A111,'Annex 2 Designated EHV charges'!$A:$O,2,0))</f>
        <v/>
      </c>
      <c r="C111" s="91" t="str">
        <f>IF($A111="","",VLOOKUP($A111,'Annex 2 Designated EHV charges'!$A:$O,3,0))</f>
        <v/>
      </c>
      <c r="D111" s="90" t="str">
        <f>IF($A111="","",VLOOKUP($A111,'Annex 2 Designated EHV charges'!$A:$O,7,0))</f>
        <v/>
      </c>
      <c r="E111" s="95" t="str">
        <f>IFERROR(IF(VLOOKUP($A111,'Annex 2 Designated EHV charges'!$A:$O,9,FALSE)=0,"",VLOOKUP($A111,'Annex 2 Designated EHV charges'!$A:$O,9,FALSE)),"")</f>
        <v/>
      </c>
      <c r="F111" s="96" t="str">
        <f>IFERROR(IF(VLOOKUP($A111,'Annex 2 Designated EHV charges'!$A:$O,10,FALSE)=0,"",VLOOKUP($A111,'Annex 2 Designated EHV charges'!$A:$O,10,FALSE)),"")</f>
        <v/>
      </c>
      <c r="G111" s="97" t="str">
        <f>IFERROR(IF(VLOOKUP($A111,'Annex 2 Designated EHV charges'!$A:$O,11,FALSE)=0,"",VLOOKUP($A111,'Annex 2 Designated EHV charges'!$A:$O,11,FALSE)),"")</f>
        <v/>
      </c>
      <c r="H111" s="97" t="str">
        <f>IFERROR(IF(VLOOKUP($A111,'Annex 2 Designated EHV charges'!$A:$O,12,FALSE)=0,"",VLOOKUP($A111,'Annex 2 Designated EHV charges'!$A:$O,12,FALSE)),"")</f>
        <v/>
      </c>
    </row>
    <row r="112" spans="1:8" x14ac:dyDescent="0.25">
      <c r="A112" s="90" t="str">
        <f t="array" ref="A112">IFERROR(INDEX('Annex 2 Designated EHV charges'!$A$11:$A$350, MATCH(0, IF(ISBLANK('Annex 2 Designated EHV charges'!$A$11:$A$350),1, COUNTIF(A$4:$A111, 'Annex 2 Designated EHV charges'!$A$11:$A$350)), 0)),"")</f>
        <v/>
      </c>
      <c r="B112" s="90" t="str">
        <f>IF($A112="","",VLOOKUP($A112,'Annex 2 Designated EHV charges'!$A:$O,2,0))</f>
        <v/>
      </c>
      <c r="C112" s="91" t="str">
        <f>IF($A112="","",VLOOKUP($A112,'Annex 2 Designated EHV charges'!$A:$O,3,0))</f>
        <v/>
      </c>
      <c r="D112" s="90" t="str">
        <f>IF($A112="","",VLOOKUP($A112,'Annex 2 Designated EHV charges'!$A:$O,7,0))</f>
        <v/>
      </c>
      <c r="E112" s="95" t="str">
        <f>IFERROR(IF(VLOOKUP($A112,'Annex 2 Designated EHV charges'!$A:$O,9,FALSE)=0,"",VLOOKUP($A112,'Annex 2 Designated EHV charges'!$A:$O,9,FALSE)),"")</f>
        <v/>
      </c>
      <c r="F112" s="96" t="str">
        <f>IFERROR(IF(VLOOKUP($A112,'Annex 2 Designated EHV charges'!$A:$O,10,FALSE)=0,"",VLOOKUP($A112,'Annex 2 Designated EHV charges'!$A:$O,10,FALSE)),"")</f>
        <v/>
      </c>
      <c r="G112" s="97" t="str">
        <f>IFERROR(IF(VLOOKUP($A112,'Annex 2 Designated EHV charges'!$A:$O,11,FALSE)=0,"",VLOOKUP($A112,'Annex 2 Designated EHV charges'!$A:$O,11,FALSE)),"")</f>
        <v/>
      </c>
      <c r="H112" s="97" t="str">
        <f>IFERROR(IF(VLOOKUP($A112,'Annex 2 Designated EHV charges'!$A:$O,12,FALSE)=0,"",VLOOKUP($A112,'Annex 2 Designated EHV charges'!$A:$O,12,FALSE)),"")</f>
        <v/>
      </c>
    </row>
    <row r="113" spans="1:8" x14ac:dyDescent="0.25">
      <c r="A113" s="90" t="str">
        <f t="array" ref="A113">IFERROR(INDEX('Annex 2 Designated EHV charges'!$A$11:$A$350, MATCH(0, IF(ISBLANK('Annex 2 Designated EHV charges'!$A$11:$A$350),1, COUNTIF(A$4:$A112, 'Annex 2 Designated EHV charges'!$A$11:$A$350)), 0)),"")</f>
        <v/>
      </c>
      <c r="B113" s="90" t="str">
        <f>IF($A113="","",VLOOKUP($A113,'Annex 2 Designated EHV charges'!$A:$O,2,0))</f>
        <v/>
      </c>
      <c r="C113" s="91" t="str">
        <f>IF($A113="","",VLOOKUP($A113,'Annex 2 Designated EHV charges'!$A:$O,3,0))</f>
        <v/>
      </c>
      <c r="D113" s="90" t="str">
        <f>IF($A113="","",VLOOKUP($A113,'Annex 2 Designated EHV charges'!$A:$O,7,0))</f>
        <v/>
      </c>
      <c r="E113" s="95" t="str">
        <f>IFERROR(IF(VLOOKUP($A113,'Annex 2 Designated EHV charges'!$A:$O,9,FALSE)=0,"",VLOOKUP($A113,'Annex 2 Designated EHV charges'!$A:$O,9,FALSE)),"")</f>
        <v/>
      </c>
      <c r="F113" s="96" t="str">
        <f>IFERROR(IF(VLOOKUP($A113,'Annex 2 Designated EHV charges'!$A:$O,10,FALSE)=0,"",VLOOKUP($A113,'Annex 2 Designated EHV charges'!$A:$O,10,FALSE)),"")</f>
        <v/>
      </c>
      <c r="G113" s="97" t="str">
        <f>IFERROR(IF(VLOOKUP($A113,'Annex 2 Designated EHV charges'!$A:$O,11,FALSE)=0,"",VLOOKUP($A113,'Annex 2 Designated EHV charges'!$A:$O,11,FALSE)),"")</f>
        <v/>
      </c>
      <c r="H113" s="97" t="str">
        <f>IFERROR(IF(VLOOKUP($A113,'Annex 2 Designated EHV charges'!$A:$O,12,FALSE)=0,"",VLOOKUP($A113,'Annex 2 Designated EHV charges'!$A:$O,12,FALSE)),"")</f>
        <v/>
      </c>
    </row>
    <row r="114" spans="1:8" x14ac:dyDescent="0.25">
      <c r="A114" s="90" t="str">
        <f t="array" ref="A114">IFERROR(INDEX('Annex 2 Designated EHV charges'!$A$11:$A$350, MATCH(0, IF(ISBLANK('Annex 2 Designated EHV charges'!$A$11:$A$350),1, COUNTIF(A$4:$A113, 'Annex 2 Designated EHV charges'!$A$11:$A$350)), 0)),"")</f>
        <v/>
      </c>
      <c r="B114" s="90" t="str">
        <f>IF($A114="","",VLOOKUP($A114,'Annex 2 Designated EHV charges'!$A:$O,2,0))</f>
        <v/>
      </c>
      <c r="C114" s="91" t="str">
        <f>IF($A114="","",VLOOKUP($A114,'Annex 2 Designated EHV charges'!$A:$O,3,0))</f>
        <v/>
      </c>
      <c r="D114" s="90" t="str">
        <f>IF($A114="","",VLOOKUP($A114,'Annex 2 Designated EHV charges'!$A:$O,7,0))</f>
        <v/>
      </c>
      <c r="E114" s="95" t="str">
        <f>IFERROR(IF(VLOOKUP($A114,'Annex 2 Designated EHV charges'!$A:$O,9,FALSE)=0,"",VLOOKUP($A114,'Annex 2 Designated EHV charges'!$A:$O,9,FALSE)),"")</f>
        <v/>
      </c>
      <c r="F114" s="96" t="str">
        <f>IFERROR(IF(VLOOKUP($A114,'Annex 2 Designated EHV charges'!$A:$O,10,FALSE)=0,"",VLOOKUP($A114,'Annex 2 Designated EHV charges'!$A:$O,10,FALSE)),"")</f>
        <v/>
      </c>
      <c r="G114" s="97" t="str">
        <f>IFERROR(IF(VLOOKUP($A114,'Annex 2 Designated EHV charges'!$A:$O,11,FALSE)=0,"",VLOOKUP($A114,'Annex 2 Designated EHV charges'!$A:$O,11,FALSE)),"")</f>
        <v/>
      </c>
      <c r="H114" s="97" t="str">
        <f>IFERROR(IF(VLOOKUP($A114,'Annex 2 Designated EHV charges'!$A:$O,12,FALSE)=0,"",VLOOKUP($A114,'Annex 2 Designated EHV charges'!$A:$O,12,FALSE)),"")</f>
        <v/>
      </c>
    </row>
    <row r="115" spans="1:8" x14ac:dyDescent="0.25">
      <c r="A115" s="90" t="str">
        <f t="array" ref="A115">IFERROR(INDEX('Annex 2 Designated EHV charges'!$A$11:$A$350, MATCH(0, IF(ISBLANK('Annex 2 Designated EHV charges'!$A$11:$A$350),1, COUNTIF(A$4:$A114, 'Annex 2 Designated EHV charges'!$A$11:$A$350)), 0)),"")</f>
        <v/>
      </c>
      <c r="B115" s="90" t="str">
        <f>IF($A115="","",VLOOKUP($A115,'Annex 2 Designated EHV charges'!$A:$O,2,0))</f>
        <v/>
      </c>
      <c r="C115" s="91" t="str">
        <f>IF($A115="","",VLOOKUP($A115,'Annex 2 Designated EHV charges'!$A:$O,3,0))</f>
        <v/>
      </c>
      <c r="D115" s="90" t="str">
        <f>IF($A115="","",VLOOKUP($A115,'Annex 2 Designated EHV charges'!$A:$O,7,0))</f>
        <v/>
      </c>
      <c r="E115" s="95" t="str">
        <f>IFERROR(IF(VLOOKUP($A115,'Annex 2 Designated EHV charges'!$A:$O,9,FALSE)=0,"",VLOOKUP($A115,'Annex 2 Designated EHV charges'!$A:$O,9,FALSE)),"")</f>
        <v/>
      </c>
      <c r="F115" s="96" t="str">
        <f>IFERROR(IF(VLOOKUP($A115,'Annex 2 Designated EHV charges'!$A:$O,10,FALSE)=0,"",VLOOKUP($A115,'Annex 2 Designated EHV charges'!$A:$O,10,FALSE)),"")</f>
        <v/>
      </c>
      <c r="G115" s="97" t="str">
        <f>IFERROR(IF(VLOOKUP($A115,'Annex 2 Designated EHV charges'!$A:$O,11,FALSE)=0,"",VLOOKUP($A115,'Annex 2 Designated EHV charges'!$A:$O,11,FALSE)),"")</f>
        <v/>
      </c>
      <c r="H115" s="97" t="str">
        <f>IFERROR(IF(VLOOKUP($A115,'Annex 2 Designated EHV charges'!$A:$O,12,FALSE)=0,"",VLOOKUP($A115,'Annex 2 Designated EHV charges'!$A:$O,12,FALSE)),"")</f>
        <v/>
      </c>
    </row>
    <row r="116" spans="1:8" x14ac:dyDescent="0.25">
      <c r="A116" s="90" t="str">
        <f t="array" ref="A116">IFERROR(INDEX('Annex 2 Designated EHV charges'!$A$11:$A$350, MATCH(0, IF(ISBLANK('Annex 2 Designated EHV charges'!$A$11:$A$350),1, COUNTIF(A$4:$A115, 'Annex 2 Designated EHV charges'!$A$11:$A$350)), 0)),"")</f>
        <v/>
      </c>
      <c r="B116" s="90" t="str">
        <f>IF($A116="","",VLOOKUP($A116,'Annex 2 Designated EHV charges'!$A:$O,2,0))</f>
        <v/>
      </c>
      <c r="C116" s="91" t="str">
        <f>IF($A116="","",VLOOKUP($A116,'Annex 2 Designated EHV charges'!$A:$O,3,0))</f>
        <v/>
      </c>
      <c r="D116" s="90" t="str">
        <f>IF($A116="","",VLOOKUP($A116,'Annex 2 Designated EHV charges'!$A:$O,7,0))</f>
        <v/>
      </c>
      <c r="E116" s="95" t="str">
        <f>IFERROR(IF(VLOOKUP($A116,'Annex 2 Designated EHV charges'!$A:$O,9,FALSE)=0,"",VLOOKUP($A116,'Annex 2 Designated EHV charges'!$A:$O,9,FALSE)),"")</f>
        <v/>
      </c>
      <c r="F116" s="96" t="str">
        <f>IFERROR(IF(VLOOKUP($A116,'Annex 2 Designated EHV charges'!$A:$O,10,FALSE)=0,"",VLOOKUP($A116,'Annex 2 Designated EHV charges'!$A:$O,10,FALSE)),"")</f>
        <v/>
      </c>
      <c r="G116" s="97" t="str">
        <f>IFERROR(IF(VLOOKUP($A116,'Annex 2 Designated EHV charges'!$A:$O,11,FALSE)=0,"",VLOOKUP($A116,'Annex 2 Designated EHV charges'!$A:$O,11,FALSE)),"")</f>
        <v/>
      </c>
      <c r="H116" s="97" t="str">
        <f>IFERROR(IF(VLOOKUP($A116,'Annex 2 Designated EHV charges'!$A:$O,12,FALSE)=0,"",VLOOKUP($A116,'Annex 2 Designated EHV charges'!$A:$O,12,FALSE)),"")</f>
        <v/>
      </c>
    </row>
    <row r="117" spans="1:8" x14ac:dyDescent="0.25">
      <c r="A117" s="90" t="str">
        <f t="array" ref="A117">IFERROR(INDEX('Annex 2 Designated EHV charges'!$A$11:$A$350, MATCH(0, IF(ISBLANK('Annex 2 Designated EHV charges'!$A$11:$A$350),1, COUNTIF(A$4:$A116, 'Annex 2 Designated EHV charges'!$A$11:$A$350)), 0)),"")</f>
        <v/>
      </c>
      <c r="B117" s="90" t="str">
        <f>IF($A117="","",VLOOKUP($A117,'Annex 2 Designated EHV charges'!$A:$O,2,0))</f>
        <v/>
      </c>
      <c r="C117" s="91" t="str">
        <f>IF($A117="","",VLOOKUP($A117,'Annex 2 Designated EHV charges'!$A:$O,3,0))</f>
        <v/>
      </c>
      <c r="D117" s="90" t="str">
        <f>IF($A117="","",VLOOKUP($A117,'Annex 2 Designated EHV charges'!$A:$O,7,0))</f>
        <v/>
      </c>
      <c r="E117" s="95" t="str">
        <f>IFERROR(IF(VLOOKUP($A117,'Annex 2 Designated EHV charges'!$A:$O,9,FALSE)=0,"",VLOOKUP($A117,'Annex 2 Designated EHV charges'!$A:$O,9,FALSE)),"")</f>
        <v/>
      </c>
      <c r="F117" s="96" t="str">
        <f>IFERROR(IF(VLOOKUP($A117,'Annex 2 Designated EHV charges'!$A:$O,10,FALSE)=0,"",VLOOKUP($A117,'Annex 2 Designated EHV charges'!$A:$O,10,FALSE)),"")</f>
        <v/>
      </c>
      <c r="G117" s="97" t="str">
        <f>IFERROR(IF(VLOOKUP($A117,'Annex 2 Designated EHV charges'!$A:$O,11,FALSE)=0,"",VLOOKUP($A117,'Annex 2 Designated EHV charges'!$A:$O,11,FALSE)),"")</f>
        <v/>
      </c>
      <c r="H117" s="97" t="str">
        <f>IFERROR(IF(VLOOKUP($A117,'Annex 2 Designated EHV charges'!$A:$O,12,FALSE)=0,"",VLOOKUP($A117,'Annex 2 Designated EHV charges'!$A:$O,12,FALSE)),"")</f>
        <v/>
      </c>
    </row>
    <row r="118" spans="1:8" x14ac:dyDescent="0.25">
      <c r="A118" s="90" t="str">
        <f t="array" ref="A118">IFERROR(INDEX('Annex 2 Designated EHV charges'!$A$11:$A$350, MATCH(0, IF(ISBLANK('Annex 2 Designated EHV charges'!$A$11:$A$350),1, COUNTIF(A$4:$A117, 'Annex 2 Designated EHV charges'!$A$11:$A$350)), 0)),"")</f>
        <v/>
      </c>
      <c r="B118" s="90" t="str">
        <f>IF($A118="","",VLOOKUP($A118,'Annex 2 Designated EHV charges'!$A:$O,2,0))</f>
        <v/>
      </c>
      <c r="C118" s="91" t="str">
        <f>IF($A118="","",VLOOKUP($A118,'Annex 2 Designated EHV charges'!$A:$O,3,0))</f>
        <v/>
      </c>
      <c r="D118" s="90" t="str">
        <f>IF($A118="","",VLOOKUP($A118,'Annex 2 Designated EHV charges'!$A:$O,7,0))</f>
        <v/>
      </c>
      <c r="E118" s="95" t="str">
        <f>IFERROR(IF(VLOOKUP($A118,'Annex 2 Designated EHV charges'!$A:$O,9,FALSE)=0,"",VLOOKUP($A118,'Annex 2 Designated EHV charges'!$A:$O,9,FALSE)),"")</f>
        <v/>
      </c>
      <c r="F118" s="96" t="str">
        <f>IFERROR(IF(VLOOKUP($A118,'Annex 2 Designated EHV charges'!$A:$O,10,FALSE)=0,"",VLOOKUP($A118,'Annex 2 Designated EHV charges'!$A:$O,10,FALSE)),"")</f>
        <v/>
      </c>
      <c r="G118" s="97" t="str">
        <f>IFERROR(IF(VLOOKUP($A118,'Annex 2 Designated EHV charges'!$A:$O,11,FALSE)=0,"",VLOOKUP($A118,'Annex 2 Designated EHV charges'!$A:$O,11,FALSE)),"")</f>
        <v/>
      </c>
      <c r="H118" s="97" t="str">
        <f>IFERROR(IF(VLOOKUP($A118,'Annex 2 Designated EHV charges'!$A:$O,12,FALSE)=0,"",VLOOKUP($A118,'Annex 2 Designated EHV charges'!$A:$O,12,FALSE)),"")</f>
        <v/>
      </c>
    </row>
    <row r="119" spans="1:8" x14ac:dyDescent="0.25">
      <c r="A119" s="90" t="str">
        <f t="array" ref="A119">IFERROR(INDEX('Annex 2 Designated EHV charges'!$A$11:$A$350, MATCH(0, IF(ISBLANK('Annex 2 Designated EHV charges'!$A$11:$A$350),1, COUNTIF(A$4:$A118, 'Annex 2 Designated EHV charges'!$A$11:$A$350)), 0)),"")</f>
        <v/>
      </c>
      <c r="B119" s="90" t="str">
        <f>IF($A119="","",VLOOKUP($A119,'Annex 2 Designated EHV charges'!$A:$O,2,0))</f>
        <v/>
      </c>
      <c r="C119" s="91" t="str">
        <f>IF($A119="","",VLOOKUP($A119,'Annex 2 Designated EHV charges'!$A:$O,3,0))</f>
        <v/>
      </c>
      <c r="D119" s="90" t="str">
        <f>IF($A119="","",VLOOKUP($A119,'Annex 2 Designated EHV charges'!$A:$O,7,0))</f>
        <v/>
      </c>
      <c r="E119" s="95" t="str">
        <f>IFERROR(IF(VLOOKUP($A119,'Annex 2 Designated EHV charges'!$A:$O,9,FALSE)=0,"",VLOOKUP($A119,'Annex 2 Designated EHV charges'!$A:$O,9,FALSE)),"")</f>
        <v/>
      </c>
      <c r="F119" s="96" t="str">
        <f>IFERROR(IF(VLOOKUP($A119,'Annex 2 Designated EHV charges'!$A:$O,10,FALSE)=0,"",VLOOKUP($A119,'Annex 2 Designated EHV charges'!$A:$O,10,FALSE)),"")</f>
        <v/>
      </c>
      <c r="G119" s="97" t="str">
        <f>IFERROR(IF(VLOOKUP($A119,'Annex 2 Designated EHV charges'!$A:$O,11,FALSE)=0,"",VLOOKUP($A119,'Annex 2 Designated EHV charges'!$A:$O,11,FALSE)),"")</f>
        <v/>
      </c>
      <c r="H119" s="97" t="str">
        <f>IFERROR(IF(VLOOKUP($A119,'Annex 2 Designated EHV charges'!$A:$O,12,FALSE)=0,"",VLOOKUP($A119,'Annex 2 Designated EHV charges'!$A:$O,12,FALSE)),"")</f>
        <v/>
      </c>
    </row>
    <row r="120" spans="1:8" x14ac:dyDescent="0.25">
      <c r="A120" s="90" t="str">
        <f t="array" ref="A120">IFERROR(INDEX('Annex 2 Designated EHV charges'!$A$11:$A$350, MATCH(0, IF(ISBLANK('Annex 2 Designated EHV charges'!$A$11:$A$350),1, COUNTIF(A$4:$A119, 'Annex 2 Designated EHV charges'!$A$11:$A$350)), 0)),"")</f>
        <v/>
      </c>
      <c r="B120" s="90" t="str">
        <f>IF($A120="","",VLOOKUP($A120,'Annex 2 Designated EHV charges'!$A:$O,2,0))</f>
        <v/>
      </c>
      <c r="C120" s="91" t="str">
        <f>IF($A120="","",VLOOKUP($A120,'Annex 2 Designated EHV charges'!$A:$O,3,0))</f>
        <v/>
      </c>
      <c r="D120" s="90" t="str">
        <f>IF($A120="","",VLOOKUP($A120,'Annex 2 Designated EHV charges'!$A:$O,7,0))</f>
        <v/>
      </c>
      <c r="E120" s="95" t="str">
        <f>IFERROR(IF(VLOOKUP($A120,'Annex 2 Designated EHV charges'!$A:$O,9,FALSE)=0,"",VLOOKUP($A120,'Annex 2 Designated EHV charges'!$A:$O,9,FALSE)),"")</f>
        <v/>
      </c>
      <c r="F120" s="96" t="str">
        <f>IFERROR(IF(VLOOKUP($A120,'Annex 2 Designated EHV charges'!$A:$O,10,FALSE)=0,"",VLOOKUP($A120,'Annex 2 Designated EHV charges'!$A:$O,10,FALSE)),"")</f>
        <v/>
      </c>
      <c r="G120" s="97" t="str">
        <f>IFERROR(IF(VLOOKUP($A120,'Annex 2 Designated EHV charges'!$A:$O,11,FALSE)=0,"",VLOOKUP($A120,'Annex 2 Designated EHV charges'!$A:$O,11,FALSE)),"")</f>
        <v/>
      </c>
      <c r="H120" s="97" t="str">
        <f>IFERROR(IF(VLOOKUP($A120,'Annex 2 Designated EHV charges'!$A:$O,12,FALSE)=0,"",VLOOKUP($A120,'Annex 2 Designated EHV charges'!$A:$O,12,FALSE)),"")</f>
        <v/>
      </c>
    </row>
    <row r="121" spans="1:8" x14ac:dyDescent="0.25">
      <c r="A121" s="90" t="str">
        <f t="array" ref="A121">IFERROR(INDEX('Annex 2 Designated EHV charges'!$A$11:$A$350, MATCH(0, IF(ISBLANK('Annex 2 Designated EHV charges'!$A$11:$A$350),1, COUNTIF(A$4:$A120, 'Annex 2 Designated EHV charges'!$A$11:$A$350)), 0)),"")</f>
        <v/>
      </c>
      <c r="B121" s="90" t="str">
        <f>IF($A121="","",VLOOKUP($A121,'Annex 2 Designated EHV charges'!$A:$O,2,0))</f>
        <v/>
      </c>
      <c r="C121" s="91" t="str">
        <f>IF($A121="","",VLOOKUP($A121,'Annex 2 Designated EHV charges'!$A:$O,3,0))</f>
        <v/>
      </c>
      <c r="D121" s="90" t="str">
        <f>IF($A121="","",VLOOKUP($A121,'Annex 2 Designated EHV charges'!$A:$O,7,0))</f>
        <v/>
      </c>
      <c r="E121" s="95" t="str">
        <f>IFERROR(IF(VLOOKUP($A121,'Annex 2 Designated EHV charges'!$A:$O,9,FALSE)=0,"",VLOOKUP($A121,'Annex 2 Designated EHV charges'!$A:$O,9,FALSE)),"")</f>
        <v/>
      </c>
      <c r="F121" s="96" t="str">
        <f>IFERROR(IF(VLOOKUP($A121,'Annex 2 Designated EHV charges'!$A:$O,10,FALSE)=0,"",VLOOKUP($A121,'Annex 2 Designated EHV charges'!$A:$O,10,FALSE)),"")</f>
        <v/>
      </c>
      <c r="G121" s="97" t="str">
        <f>IFERROR(IF(VLOOKUP($A121,'Annex 2 Designated EHV charges'!$A:$O,11,FALSE)=0,"",VLOOKUP($A121,'Annex 2 Designated EHV charges'!$A:$O,11,FALSE)),"")</f>
        <v/>
      </c>
      <c r="H121" s="97" t="str">
        <f>IFERROR(IF(VLOOKUP($A121,'Annex 2 Designated EHV charges'!$A:$O,12,FALSE)=0,"",VLOOKUP($A121,'Annex 2 Designated EHV charges'!$A:$O,12,FALSE)),"")</f>
        <v/>
      </c>
    </row>
    <row r="122" spans="1:8" x14ac:dyDescent="0.25">
      <c r="A122" s="90" t="str">
        <f t="array" ref="A122">IFERROR(INDEX('Annex 2 Designated EHV charges'!$A$11:$A$350, MATCH(0, IF(ISBLANK('Annex 2 Designated EHV charges'!$A$11:$A$350),1, COUNTIF(A$4:$A121, 'Annex 2 Designated EHV charges'!$A$11:$A$350)), 0)),"")</f>
        <v/>
      </c>
      <c r="B122" s="90" t="str">
        <f>IF($A122="","",VLOOKUP($A122,'Annex 2 Designated EHV charges'!$A:$O,2,0))</f>
        <v/>
      </c>
      <c r="C122" s="91" t="str">
        <f>IF($A122="","",VLOOKUP($A122,'Annex 2 Designated EHV charges'!$A:$O,3,0))</f>
        <v/>
      </c>
      <c r="D122" s="90" t="str">
        <f>IF($A122="","",VLOOKUP($A122,'Annex 2 Designated EHV charges'!$A:$O,7,0))</f>
        <v/>
      </c>
      <c r="E122" s="95" t="str">
        <f>IFERROR(IF(VLOOKUP($A122,'Annex 2 Designated EHV charges'!$A:$O,9,FALSE)=0,"",VLOOKUP($A122,'Annex 2 Designated EHV charges'!$A:$O,9,FALSE)),"")</f>
        <v/>
      </c>
      <c r="F122" s="96" t="str">
        <f>IFERROR(IF(VLOOKUP($A122,'Annex 2 Designated EHV charges'!$A:$O,10,FALSE)=0,"",VLOOKUP($A122,'Annex 2 Designated EHV charges'!$A:$O,10,FALSE)),"")</f>
        <v/>
      </c>
      <c r="G122" s="97" t="str">
        <f>IFERROR(IF(VLOOKUP($A122,'Annex 2 Designated EHV charges'!$A:$O,11,FALSE)=0,"",VLOOKUP($A122,'Annex 2 Designated EHV charges'!$A:$O,11,FALSE)),"")</f>
        <v/>
      </c>
      <c r="H122" s="97" t="str">
        <f>IFERROR(IF(VLOOKUP($A122,'Annex 2 Designated EHV charges'!$A:$O,12,FALSE)=0,"",VLOOKUP($A122,'Annex 2 Designated EHV charges'!$A:$O,12,FALSE)),"")</f>
        <v/>
      </c>
    </row>
    <row r="123" spans="1:8" x14ac:dyDescent="0.25">
      <c r="A123" s="90" t="str">
        <f t="array" ref="A123">IFERROR(INDEX('Annex 2 Designated EHV charges'!$A$11:$A$350, MATCH(0, IF(ISBLANK('Annex 2 Designated EHV charges'!$A$11:$A$350),1, COUNTIF(A$4:$A122, 'Annex 2 Designated EHV charges'!$A$11:$A$350)), 0)),"")</f>
        <v/>
      </c>
      <c r="B123" s="90" t="str">
        <f>IF($A123="","",VLOOKUP($A123,'Annex 2 Designated EHV charges'!$A:$O,2,0))</f>
        <v/>
      </c>
      <c r="C123" s="91" t="str">
        <f>IF($A123="","",VLOOKUP($A123,'Annex 2 Designated EHV charges'!$A:$O,3,0))</f>
        <v/>
      </c>
      <c r="D123" s="90" t="str">
        <f>IF($A123="","",VLOOKUP($A123,'Annex 2 Designated EHV charges'!$A:$O,7,0))</f>
        <v/>
      </c>
      <c r="E123" s="95" t="str">
        <f>IFERROR(IF(VLOOKUP($A123,'Annex 2 Designated EHV charges'!$A:$O,9,FALSE)=0,"",VLOOKUP($A123,'Annex 2 Designated EHV charges'!$A:$O,9,FALSE)),"")</f>
        <v/>
      </c>
      <c r="F123" s="96" t="str">
        <f>IFERROR(IF(VLOOKUP($A123,'Annex 2 Designated EHV charges'!$A:$O,10,FALSE)=0,"",VLOOKUP($A123,'Annex 2 Designated EHV charges'!$A:$O,10,FALSE)),"")</f>
        <v/>
      </c>
      <c r="G123" s="97" t="str">
        <f>IFERROR(IF(VLOOKUP($A123,'Annex 2 Designated EHV charges'!$A:$O,11,FALSE)=0,"",VLOOKUP($A123,'Annex 2 Designated EHV charges'!$A:$O,11,FALSE)),"")</f>
        <v/>
      </c>
      <c r="H123" s="97" t="str">
        <f>IFERROR(IF(VLOOKUP($A123,'Annex 2 Designated EHV charges'!$A:$O,12,FALSE)=0,"",VLOOKUP($A123,'Annex 2 Designated EHV charges'!$A:$O,12,FALSE)),"")</f>
        <v/>
      </c>
    </row>
    <row r="124" spans="1:8" x14ac:dyDescent="0.25">
      <c r="A124" s="90" t="str">
        <f t="array" ref="A124">IFERROR(INDEX('Annex 2 Designated EHV charges'!$A$11:$A$350, MATCH(0, IF(ISBLANK('Annex 2 Designated EHV charges'!$A$11:$A$350),1, COUNTIF(A$4:$A123, 'Annex 2 Designated EHV charges'!$A$11:$A$350)), 0)),"")</f>
        <v/>
      </c>
      <c r="B124" s="90" t="str">
        <f>IF($A124="","",VLOOKUP($A124,'Annex 2 Designated EHV charges'!$A:$O,2,0))</f>
        <v/>
      </c>
      <c r="C124" s="91" t="str">
        <f>IF($A124="","",VLOOKUP($A124,'Annex 2 Designated EHV charges'!$A:$O,3,0))</f>
        <v/>
      </c>
      <c r="D124" s="90" t="str">
        <f>IF($A124="","",VLOOKUP($A124,'Annex 2 Designated EHV charges'!$A:$O,7,0))</f>
        <v/>
      </c>
      <c r="E124" s="95" t="str">
        <f>IFERROR(IF(VLOOKUP($A124,'Annex 2 Designated EHV charges'!$A:$O,9,FALSE)=0,"",VLOOKUP($A124,'Annex 2 Designated EHV charges'!$A:$O,9,FALSE)),"")</f>
        <v/>
      </c>
      <c r="F124" s="96" t="str">
        <f>IFERROR(IF(VLOOKUP($A124,'Annex 2 Designated EHV charges'!$A:$O,10,FALSE)=0,"",VLOOKUP($A124,'Annex 2 Designated EHV charges'!$A:$O,10,FALSE)),"")</f>
        <v/>
      </c>
      <c r="G124" s="97" t="str">
        <f>IFERROR(IF(VLOOKUP($A124,'Annex 2 Designated EHV charges'!$A:$O,11,FALSE)=0,"",VLOOKUP($A124,'Annex 2 Designated EHV charges'!$A:$O,11,FALSE)),"")</f>
        <v/>
      </c>
      <c r="H124" s="97" t="str">
        <f>IFERROR(IF(VLOOKUP($A124,'Annex 2 Designated EHV charges'!$A:$O,12,FALSE)=0,"",VLOOKUP($A124,'Annex 2 Designated EHV charges'!$A:$O,12,FALSE)),"")</f>
        <v/>
      </c>
    </row>
    <row r="125" spans="1:8" x14ac:dyDescent="0.25">
      <c r="A125" s="90" t="str">
        <f t="array" ref="A125">IFERROR(INDEX('Annex 2 Designated EHV charges'!$A$11:$A$350, MATCH(0, IF(ISBLANK('Annex 2 Designated EHV charges'!$A$11:$A$350),1, COUNTIF(A$4:$A124, 'Annex 2 Designated EHV charges'!$A$11:$A$350)), 0)),"")</f>
        <v/>
      </c>
      <c r="B125" s="90" t="str">
        <f>IF($A125="","",VLOOKUP($A125,'Annex 2 Designated EHV charges'!$A:$O,2,0))</f>
        <v/>
      </c>
      <c r="C125" s="91" t="str">
        <f>IF($A125="","",VLOOKUP($A125,'Annex 2 Designated EHV charges'!$A:$O,3,0))</f>
        <v/>
      </c>
      <c r="D125" s="90" t="str">
        <f>IF($A125="","",VLOOKUP($A125,'Annex 2 Designated EHV charges'!$A:$O,7,0))</f>
        <v/>
      </c>
      <c r="E125" s="95" t="str">
        <f>IFERROR(IF(VLOOKUP($A125,'Annex 2 Designated EHV charges'!$A:$O,9,FALSE)=0,"",VLOOKUP($A125,'Annex 2 Designated EHV charges'!$A:$O,9,FALSE)),"")</f>
        <v/>
      </c>
      <c r="F125" s="96" t="str">
        <f>IFERROR(IF(VLOOKUP($A125,'Annex 2 Designated EHV charges'!$A:$O,10,FALSE)=0,"",VLOOKUP($A125,'Annex 2 Designated EHV charges'!$A:$O,10,FALSE)),"")</f>
        <v/>
      </c>
      <c r="G125" s="97" t="str">
        <f>IFERROR(IF(VLOOKUP($A125,'Annex 2 Designated EHV charges'!$A:$O,11,FALSE)=0,"",VLOOKUP($A125,'Annex 2 Designated EHV charges'!$A:$O,11,FALSE)),"")</f>
        <v/>
      </c>
      <c r="H125" s="97" t="str">
        <f>IFERROR(IF(VLOOKUP($A125,'Annex 2 Designated EHV charges'!$A:$O,12,FALSE)=0,"",VLOOKUP($A125,'Annex 2 Designated EHV charges'!$A:$O,12,FALSE)),"")</f>
        <v/>
      </c>
    </row>
    <row r="126" spans="1:8" x14ac:dyDescent="0.25">
      <c r="A126" s="90" t="str">
        <f t="array" ref="A126">IFERROR(INDEX('Annex 2 Designated EHV charges'!$A$11:$A$350, MATCH(0, IF(ISBLANK('Annex 2 Designated EHV charges'!$A$11:$A$350),1, COUNTIF(A$4:$A125, 'Annex 2 Designated EHV charges'!$A$11:$A$350)), 0)),"")</f>
        <v/>
      </c>
      <c r="B126" s="90" t="str">
        <f>IF($A126="","",VLOOKUP($A126,'Annex 2 Designated EHV charges'!$A:$O,2,0))</f>
        <v/>
      </c>
      <c r="C126" s="91" t="str">
        <f>IF($A126="","",VLOOKUP($A126,'Annex 2 Designated EHV charges'!$A:$O,3,0))</f>
        <v/>
      </c>
      <c r="D126" s="90" t="str">
        <f>IF($A126="","",VLOOKUP($A126,'Annex 2 Designated EHV charges'!$A:$O,7,0))</f>
        <v/>
      </c>
      <c r="E126" s="95" t="str">
        <f>IFERROR(IF(VLOOKUP($A126,'Annex 2 Designated EHV charges'!$A:$O,9,FALSE)=0,"",VLOOKUP($A126,'Annex 2 Designated EHV charges'!$A:$O,9,FALSE)),"")</f>
        <v/>
      </c>
      <c r="F126" s="96" t="str">
        <f>IFERROR(IF(VLOOKUP($A126,'Annex 2 Designated EHV charges'!$A:$O,10,FALSE)=0,"",VLOOKUP($A126,'Annex 2 Designated EHV charges'!$A:$O,10,FALSE)),"")</f>
        <v/>
      </c>
      <c r="G126" s="97" t="str">
        <f>IFERROR(IF(VLOOKUP($A126,'Annex 2 Designated EHV charges'!$A:$O,11,FALSE)=0,"",VLOOKUP($A126,'Annex 2 Designated EHV charges'!$A:$O,11,FALSE)),"")</f>
        <v/>
      </c>
      <c r="H126" s="97" t="str">
        <f>IFERROR(IF(VLOOKUP($A126,'Annex 2 Designated EHV charges'!$A:$O,12,FALSE)=0,"",VLOOKUP($A126,'Annex 2 Designated EHV charges'!$A:$O,12,FALSE)),"")</f>
        <v/>
      </c>
    </row>
    <row r="127" spans="1:8" x14ac:dyDescent="0.25">
      <c r="A127" s="90" t="str">
        <f t="array" ref="A127">IFERROR(INDEX('Annex 2 Designated EHV charges'!$A$11:$A$350, MATCH(0, IF(ISBLANK('Annex 2 Designated EHV charges'!$A$11:$A$350),1, COUNTIF(A$4:$A126, 'Annex 2 Designated EHV charges'!$A$11:$A$350)), 0)),"")</f>
        <v/>
      </c>
      <c r="B127" s="90" t="str">
        <f>IF($A127="","",VLOOKUP($A127,'Annex 2 Designated EHV charges'!$A:$O,2,0))</f>
        <v/>
      </c>
      <c r="C127" s="91" t="str">
        <f>IF($A127="","",VLOOKUP($A127,'Annex 2 Designated EHV charges'!$A:$O,3,0))</f>
        <v/>
      </c>
      <c r="D127" s="90" t="str">
        <f>IF($A127="","",VLOOKUP($A127,'Annex 2 Designated EHV charges'!$A:$O,7,0))</f>
        <v/>
      </c>
      <c r="E127" s="95" t="str">
        <f>IFERROR(IF(VLOOKUP($A127,'Annex 2 Designated EHV charges'!$A:$O,9,FALSE)=0,"",VLOOKUP($A127,'Annex 2 Designated EHV charges'!$A:$O,9,FALSE)),"")</f>
        <v/>
      </c>
      <c r="F127" s="96" t="str">
        <f>IFERROR(IF(VLOOKUP($A127,'Annex 2 Designated EHV charges'!$A:$O,10,FALSE)=0,"",VLOOKUP($A127,'Annex 2 Designated EHV charges'!$A:$O,10,FALSE)),"")</f>
        <v/>
      </c>
      <c r="G127" s="97" t="str">
        <f>IFERROR(IF(VLOOKUP($A127,'Annex 2 Designated EHV charges'!$A:$O,11,FALSE)=0,"",VLOOKUP($A127,'Annex 2 Designated EHV charges'!$A:$O,11,FALSE)),"")</f>
        <v/>
      </c>
      <c r="H127" s="97" t="str">
        <f>IFERROR(IF(VLOOKUP($A127,'Annex 2 Designated EHV charges'!$A:$O,12,FALSE)=0,"",VLOOKUP($A127,'Annex 2 Designated EHV charges'!$A:$O,12,FALSE)),"")</f>
        <v/>
      </c>
    </row>
    <row r="128" spans="1:8" x14ac:dyDescent="0.25">
      <c r="A128" s="90" t="str">
        <f t="array" ref="A128">IFERROR(INDEX('Annex 2 Designated EHV charges'!$A$11:$A$350, MATCH(0, IF(ISBLANK('Annex 2 Designated EHV charges'!$A$11:$A$350),1, COUNTIF(A$4:$A127, 'Annex 2 Designated EHV charges'!$A$11:$A$350)), 0)),"")</f>
        <v/>
      </c>
      <c r="B128" s="90" t="str">
        <f>IF($A128="","",VLOOKUP($A128,'Annex 2 Designated EHV charges'!$A:$O,2,0))</f>
        <v/>
      </c>
      <c r="C128" s="91" t="str">
        <f>IF($A128="","",VLOOKUP($A128,'Annex 2 Designated EHV charges'!$A:$O,3,0))</f>
        <v/>
      </c>
      <c r="D128" s="90" t="str">
        <f>IF($A128="","",VLOOKUP($A128,'Annex 2 Designated EHV charges'!$A:$O,7,0))</f>
        <v/>
      </c>
      <c r="E128" s="95" t="str">
        <f>IFERROR(IF(VLOOKUP($A128,'Annex 2 Designated EHV charges'!$A:$O,9,FALSE)=0,"",VLOOKUP($A128,'Annex 2 Designated EHV charges'!$A:$O,9,FALSE)),"")</f>
        <v/>
      </c>
      <c r="F128" s="96" t="str">
        <f>IFERROR(IF(VLOOKUP($A128,'Annex 2 Designated EHV charges'!$A:$O,10,FALSE)=0,"",VLOOKUP($A128,'Annex 2 Designated EHV charges'!$A:$O,10,FALSE)),"")</f>
        <v/>
      </c>
      <c r="G128" s="97" t="str">
        <f>IFERROR(IF(VLOOKUP($A128,'Annex 2 Designated EHV charges'!$A:$O,11,FALSE)=0,"",VLOOKUP($A128,'Annex 2 Designated EHV charges'!$A:$O,11,FALSE)),"")</f>
        <v/>
      </c>
      <c r="H128" s="97" t="str">
        <f>IFERROR(IF(VLOOKUP($A128,'Annex 2 Designated EHV charges'!$A:$O,12,FALSE)=0,"",VLOOKUP($A128,'Annex 2 Designated EHV charges'!$A:$O,12,FALSE)),"")</f>
        <v/>
      </c>
    </row>
    <row r="129" spans="1:8" x14ac:dyDescent="0.25">
      <c r="A129" s="90" t="str">
        <f t="array" ref="A129">IFERROR(INDEX('Annex 2 Designated EHV charges'!$A$11:$A$350, MATCH(0, IF(ISBLANK('Annex 2 Designated EHV charges'!$A$11:$A$350),1, COUNTIF(A$4:$A128, 'Annex 2 Designated EHV charges'!$A$11:$A$350)), 0)),"")</f>
        <v/>
      </c>
      <c r="B129" s="90" t="str">
        <f>IF($A129="","",VLOOKUP($A129,'Annex 2 Designated EHV charges'!$A:$O,2,0))</f>
        <v/>
      </c>
      <c r="C129" s="91" t="str">
        <f>IF($A129="","",VLOOKUP($A129,'Annex 2 Designated EHV charges'!$A:$O,3,0))</f>
        <v/>
      </c>
      <c r="D129" s="90" t="str">
        <f>IF($A129="","",VLOOKUP($A129,'Annex 2 Designated EHV charges'!$A:$O,7,0))</f>
        <v/>
      </c>
      <c r="E129" s="95" t="str">
        <f>IFERROR(IF(VLOOKUP($A129,'Annex 2 Designated EHV charges'!$A:$O,9,FALSE)=0,"",VLOOKUP($A129,'Annex 2 Designated EHV charges'!$A:$O,9,FALSE)),"")</f>
        <v/>
      </c>
      <c r="F129" s="96" t="str">
        <f>IFERROR(IF(VLOOKUP($A129,'Annex 2 Designated EHV charges'!$A:$O,10,FALSE)=0,"",VLOOKUP($A129,'Annex 2 Designated EHV charges'!$A:$O,10,FALSE)),"")</f>
        <v/>
      </c>
      <c r="G129" s="97" t="str">
        <f>IFERROR(IF(VLOOKUP($A129,'Annex 2 Designated EHV charges'!$A:$O,11,FALSE)=0,"",VLOOKUP($A129,'Annex 2 Designated EHV charges'!$A:$O,11,FALSE)),"")</f>
        <v/>
      </c>
      <c r="H129" s="97" t="str">
        <f>IFERROR(IF(VLOOKUP($A129,'Annex 2 Designated EHV charges'!$A:$O,12,FALSE)=0,"",VLOOKUP($A129,'Annex 2 Designated EHV charges'!$A:$O,12,FALSE)),"")</f>
        <v/>
      </c>
    </row>
    <row r="130" spans="1:8" x14ac:dyDescent="0.25">
      <c r="A130" s="90" t="str">
        <f t="array" ref="A130">IFERROR(INDEX('Annex 2 Designated EHV charges'!$A$11:$A$350, MATCH(0, IF(ISBLANK('Annex 2 Designated EHV charges'!$A$11:$A$350),1, COUNTIF(A$4:$A129, 'Annex 2 Designated EHV charges'!$A$11:$A$350)), 0)),"")</f>
        <v/>
      </c>
      <c r="B130" s="90" t="str">
        <f>IF($A130="","",VLOOKUP($A130,'Annex 2 Designated EHV charges'!$A:$O,2,0))</f>
        <v/>
      </c>
      <c r="C130" s="91" t="str">
        <f>IF($A130="","",VLOOKUP($A130,'Annex 2 Designated EHV charges'!$A:$O,3,0))</f>
        <v/>
      </c>
      <c r="D130" s="90" t="str">
        <f>IF($A130="","",VLOOKUP($A130,'Annex 2 Designated EHV charges'!$A:$O,7,0))</f>
        <v/>
      </c>
      <c r="E130" s="95" t="str">
        <f>IFERROR(IF(VLOOKUP($A130,'Annex 2 Designated EHV charges'!$A:$O,9,FALSE)=0,"",VLOOKUP($A130,'Annex 2 Designated EHV charges'!$A:$O,9,FALSE)),"")</f>
        <v/>
      </c>
      <c r="F130" s="96" t="str">
        <f>IFERROR(IF(VLOOKUP($A130,'Annex 2 Designated EHV charges'!$A:$O,10,FALSE)=0,"",VLOOKUP($A130,'Annex 2 Designated EHV charges'!$A:$O,10,FALSE)),"")</f>
        <v/>
      </c>
      <c r="G130" s="97" t="str">
        <f>IFERROR(IF(VLOOKUP($A130,'Annex 2 Designated EHV charges'!$A:$O,11,FALSE)=0,"",VLOOKUP($A130,'Annex 2 Designated EHV charges'!$A:$O,11,FALSE)),"")</f>
        <v/>
      </c>
      <c r="H130" s="97" t="str">
        <f>IFERROR(IF(VLOOKUP($A130,'Annex 2 Designated EHV charges'!$A:$O,12,FALSE)=0,"",VLOOKUP($A130,'Annex 2 Designated EHV charges'!$A:$O,12,FALSE)),"")</f>
        <v/>
      </c>
    </row>
    <row r="131" spans="1:8" x14ac:dyDescent="0.25">
      <c r="A131" s="90" t="str">
        <f t="array" ref="A131">IFERROR(INDEX('Annex 2 Designated EHV charges'!$A$11:$A$350, MATCH(0, IF(ISBLANK('Annex 2 Designated EHV charges'!$A$11:$A$350),1, COUNTIF(A$4:$A130, 'Annex 2 Designated EHV charges'!$A$11:$A$350)), 0)),"")</f>
        <v/>
      </c>
      <c r="B131" s="90" t="str">
        <f>IF($A131="","",VLOOKUP($A131,'Annex 2 Designated EHV charges'!$A:$O,2,0))</f>
        <v/>
      </c>
      <c r="C131" s="91" t="str">
        <f>IF($A131="","",VLOOKUP($A131,'Annex 2 Designated EHV charges'!$A:$O,3,0))</f>
        <v/>
      </c>
      <c r="D131" s="90" t="str">
        <f>IF($A131="","",VLOOKUP($A131,'Annex 2 Designated EHV charges'!$A:$O,7,0))</f>
        <v/>
      </c>
      <c r="E131" s="95" t="str">
        <f>IFERROR(IF(VLOOKUP($A131,'Annex 2 Designated EHV charges'!$A:$O,9,FALSE)=0,"",VLOOKUP($A131,'Annex 2 Designated EHV charges'!$A:$O,9,FALSE)),"")</f>
        <v/>
      </c>
      <c r="F131" s="96" t="str">
        <f>IFERROR(IF(VLOOKUP($A131,'Annex 2 Designated EHV charges'!$A:$O,10,FALSE)=0,"",VLOOKUP($A131,'Annex 2 Designated EHV charges'!$A:$O,10,FALSE)),"")</f>
        <v/>
      </c>
      <c r="G131" s="97" t="str">
        <f>IFERROR(IF(VLOOKUP($A131,'Annex 2 Designated EHV charges'!$A:$O,11,FALSE)=0,"",VLOOKUP($A131,'Annex 2 Designated EHV charges'!$A:$O,11,FALSE)),"")</f>
        <v/>
      </c>
      <c r="H131" s="97" t="str">
        <f>IFERROR(IF(VLOOKUP($A131,'Annex 2 Designated EHV charges'!$A:$O,12,FALSE)=0,"",VLOOKUP($A131,'Annex 2 Designated EHV charges'!$A:$O,12,FALSE)),"")</f>
        <v/>
      </c>
    </row>
    <row r="132" spans="1:8" x14ac:dyDescent="0.25">
      <c r="A132" s="90" t="str">
        <f t="array" ref="A132">IFERROR(INDEX('Annex 2 Designated EHV charges'!$A$11:$A$350, MATCH(0, IF(ISBLANK('Annex 2 Designated EHV charges'!$A$11:$A$350),1, COUNTIF(A$4:$A131, 'Annex 2 Designated EHV charges'!$A$11:$A$350)), 0)),"")</f>
        <v/>
      </c>
      <c r="B132" s="90" t="str">
        <f>IF($A132="","",VLOOKUP($A132,'Annex 2 Designated EHV charges'!$A:$O,2,0))</f>
        <v/>
      </c>
      <c r="C132" s="91" t="str">
        <f>IF($A132="","",VLOOKUP($A132,'Annex 2 Designated EHV charges'!$A:$O,3,0))</f>
        <v/>
      </c>
      <c r="D132" s="90" t="str">
        <f>IF($A132="","",VLOOKUP($A132,'Annex 2 Designated EHV charges'!$A:$O,7,0))</f>
        <v/>
      </c>
      <c r="E132" s="95" t="str">
        <f>IFERROR(IF(VLOOKUP($A132,'Annex 2 Designated EHV charges'!$A:$O,9,FALSE)=0,"",VLOOKUP($A132,'Annex 2 Designated EHV charges'!$A:$O,9,FALSE)),"")</f>
        <v/>
      </c>
      <c r="F132" s="96" t="str">
        <f>IFERROR(IF(VLOOKUP($A132,'Annex 2 Designated EHV charges'!$A:$O,10,FALSE)=0,"",VLOOKUP($A132,'Annex 2 Designated EHV charges'!$A:$O,10,FALSE)),"")</f>
        <v/>
      </c>
      <c r="G132" s="97" t="str">
        <f>IFERROR(IF(VLOOKUP($A132,'Annex 2 Designated EHV charges'!$A:$O,11,FALSE)=0,"",VLOOKUP($A132,'Annex 2 Designated EHV charges'!$A:$O,11,FALSE)),"")</f>
        <v/>
      </c>
      <c r="H132" s="97" t="str">
        <f>IFERROR(IF(VLOOKUP($A132,'Annex 2 Designated EHV charges'!$A:$O,12,FALSE)=0,"",VLOOKUP($A132,'Annex 2 Designated EHV charges'!$A:$O,12,FALSE)),"")</f>
        <v/>
      </c>
    </row>
    <row r="133" spans="1:8" x14ac:dyDescent="0.25">
      <c r="A133" s="90" t="str">
        <f t="array" ref="A133">IFERROR(INDEX('Annex 2 Designated EHV charges'!$A$11:$A$350, MATCH(0, IF(ISBLANK('Annex 2 Designated EHV charges'!$A$11:$A$350),1, COUNTIF(A$4:$A132, 'Annex 2 Designated EHV charges'!$A$11:$A$350)), 0)),"")</f>
        <v/>
      </c>
      <c r="B133" s="90" t="str">
        <f>IF($A133="","",VLOOKUP($A133,'Annex 2 Designated EHV charges'!$A:$O,2,0))</f>
        <v/>
      </c>
      <c r="C133" s="91" t="str">
        <f>IF($A133="","",VLOOKUP($A133,'Annex 2 Designated EHV charges'!$A:$O,3,0))</f>
        <v/>
      </c>
      <c r="D133" s="90" t="str">
        <f>IF($A133="","",VLOOKUP($A133,'Annex 2 Designated EHV charges'!$A:$O,7,0))</f>
        <v/>
      </c>
      <c r="E133" s="95" t="str">
        <f>IFERROR(IF(VLOOKUP($A133,'Annex 2 Designated EHV charges'!$A:$O,9,FALSE)=0,"",VLOOKUP($A133,'Annex 2 Designated EHV charges'!$A:$O,9,FALSE)),"")</f>
        <v/>
      </c>
      <c r="F133" s="96" t="str">
        <f>IFERROR(IF(VLOOKUP($A133,'Annex 2 Designated EHV charges'!$A:$O,10,FALSE)=0,"",VLOOKUP($A133,'Annex 2 Designated EHV charges'!$A:$O,10,FALSE)),"")</f>
        <v/>
      </c>
      <c r="G133" s="97" t="str">
        <f>IFERROR(IF(VLOOKUP($A133,'Annex 2 Designated EHV charges'!$A:$O,11,FALSE)=0,"",VLOOKUP($A133,'Annex 2 Designated EHV charges'!$A:$O,11,FALSE)),"")</f>
        <v/>
      </c>
      <c r="H133" s="97" t="str">
        <f>IFERROR(IF(VLOOKUP($A133,'Annex 2 Designated EHV charges'!$A:$O,12,FALSE)=0,"",VLOOKUP($A133,'Annex 2 Designated EHV charges'!$A:$O,12,FALSE)),"")</f>
        <v/>
      </c>
    </row>
    <row r="134" spans="1:8" x14ac:dyDescent="0.25">
      <c r="A134" s="90" t="str">
        <f t="array" ref="A134">IFERROR(INDEX('Annex 2 Designated EHV charges'!$A$11:$A$350, MATCH(0, IF(ISBLANK('Annex 2 Designated EHV charges'!$A$11:$A$350),1, COUNTIF(A$4:$A133, 'Annex 2 Designated EHV charges'!$A$11:$A$350)), 0)),"")</f>
        <v/>
      </c>
      <c r="B134" s="90" t="str">
        <f>IF($A134="","",VLOOKUP($A134,'Annex 2 Designated EHV charges'!$A:$O,2,0))</f>
        <v/>
      </c>
      <c r="C134" s="91" t="str">
        <f>IF($A134="","",VLOOKUP($A134,'Annex 2 Designated EHV charges'!$A:$O,3,0))</f>
        <v/>
      </c>
      <c r="D134" s="90" t="str">
        <f>IF($A134="","",VLOOKUP($A134,'Annex 2 Designated EHV charges'!$A:$O,7,0))</f>
        <v/>
      </c>
      <c r="E134" s="95" t="str">
        <f>IFERROR(IF(VLOOKUP($A134,'Annex 2 Designated EHV charges'!$A:$O,9,FALSE)=0,"",VLOOKUP($A134,'Annex 2 Designated EHV charges'!$A:$O,9,FALSE)),"")</f>
        <v/>
      </c>
      <c r="F134" s="96" t="str">
        <f>IFERROR(IF(VLOOKUP($A134,'Annex 2 Designated EHV charges'!$A:$O,10,FALSE)=0,"",VLOOKUP($A134,'Annex 2 Designated EHV charges'!$A:$O,10,FALSE)),"")</f>
        <v/>
      </c>
      <c r="G134" s="97" t="str">
        <f>IFERROR(IF(VLOOKUP($A134,'Annex 2 Designated EHV charges'!$A:$O,11,FALSE)=0,"",VLOOKUP($A134,'Annex 2 Designated EHV charges'!$A:$O,11,FALSE)),"")</f>
        <v/>
      </c>
      <c r="H134" s="97" t="str">
        <f>IFERROR(IF(VLOOKUP($A134,'Annex 2 Designated EHV charges'!$A:$O,12,FALSE)=0,"",VLOOKUP($A134,'Annex 2 Designated EHV charges'!$A:$O,12,FALSE)),"")</f>
        <v/>
      </c>
    </row>
    <row r="135" spans="1:8" x14ac:dyDescent="0.25">
      <c r="A135" s="90" t="str">
        <f t="array" ref="A135">IFERROR(INDEX('Annex 2 Designated EHV charges'!$A$11:$A$350, MATCH(0, IF(ISBLANK('Annex 2 Designated EHV charges'!$A$11:$A$350),1, COUNTIF(A$4:$A134, 'Annex 2 Designated EHV charges'!$A$11:$A$350)), 0)),"")</f>
        <v/>
      </c>
      <c r="B135" s="90" t="str">
        <f>IF($A135="","",VLOOKUP($A135,'Annex 2 Designated EHV charges'!$A:$O,2,0))</f>
        <v/>
      </c>
      <c r="C135" s="91" t="str">
        <f>IF($A135="","",VLOOKUP($A135,'Annex 2 Designated EHV charges'!$A:$O,3,0))</f>
        <v/>
      </c>
      <c r="D135" s="90" t="str">
        <f>IF($A135="","",VLOOKUP($A135,'Annex 2 Designated EHV charges'!$A:$O,7,0))</f>
        <v/>
      </c>
      <c r="E135" s="95" t="str">
        <f>IFERROR(IF(VLOOKUP($A135,'Annex 2 Designated EHV charges'!$A:$O,9,FALSE)=0,"",VLOOKUP($A135,'Annex 2 Designated EHV charges'!$A:$O,9,FALSE)),"")</f>
        <v/>
      </c>
      <c r="F135" s="96" t="str">
        <f>IFERROR(IF(VLOOKUP($A135,'Annex 2 Designated EHV charges'!$A:$O,10,FALSE)=0,"",VLOOKUP($A135,'Annex 2 Designated EHV charges'!$A:$O,10,FALSE)),"")</f>
        <v/>
      </c>
      <c r="G135" s="97" t="str">
        <f>IFERROR(IF(VLOOKUP($A135,'Annex 2 Designated EHV charges'!$A:$O,11,FALSE)=0,"",VLOOKUP($A135,'Annex 2 Designated EHV charges'!$A:$O,11,FALSE)),"")</f>
        <v/>
      </c>
      <c r="H135" s="97" t="str">
        <f>IFERROR(IF(VLOOKUP($A135,'Annex 2 Designated EHV charges'!$A:$O,12,FALSE)=0,"",VLOOKUP($A135,'Annex 2 Designated EHV charges'!$A:$O,12,FALSE)),"")</f>
        <v/>
      </c>
    </row>
    <row r="136" spans="1:8" x14ac:dyDescent="0.25">
      <c r="A136" s="90" t="str">
        <f t="array" ref="A136">IFERROR(INDEX('Annex 2 Designated EHV charges'!$A$11:$A$350, MATCH(0, IF(ISBLANK('Annex 2 Designated EHV charges'!$A$11:$A$350),1, COUNTIF(A$4:$A135, 'Annex 2 Designated EHV charges'!$A$11:$A$350)), 0)),"")</f>
        <v/>
      </c>
      <c r="B136" s="90" t="str">
        <f>IF($A136="","",VLOOKUP($A136,'Annex 2 Designated EHV charges'!$A:$O,2,0))</f>
        <v/>
      </c>
      <c r="C136" s="91" t="str">
        <f>IF($A136="","",VLOOKUP($A136,'Annex 2 Designated EHV charges'!$A:$O,3,0))</f>
        <v/>
      </c>
      <c r="D136" s="90" t="str">
        <f>IF($A136="","",VLOOKUP($A136,'Annex 2 Designated EHV charges'!$A:$O,7,0))</f>
        <v/>
      </c>
      <c r="E136" s="95" t="str">
        <f>IFERROR(IF(VLOOKUP($A136,'Annex 2 Designated EHV charges'!$A:$O,9,FALSE)=0,"",VLOOKUP($A136,'Annex 2 Designated EHV charges'!$A:$O,9,FALSE)),"")</f>
        <v/>
      </c>
      <c r="F136" s="96" t="str">
        <f>IFERROR(IF(VLOOKUP($A136,'Annex 2 Designated EHV charges'!$A:$O,10,FALSE)=0,"",VLOOKUP($A136,'Annex 2 Designated EHV charges'!$A:$O,10,FALSE)),"")</f>
        <v/>
      </c>
      <c r="G136" s="97" t="str">
        <f>IFERROR(IF(VLOOKUP($A136,'Annex 2 Designated EHV charges'!$A:$O,11,FALSE)=0,"",VLOOKUP($A136,'Annex 2 Designated EHV charges'!$A:$O,11,FALSE)),"")</f>
        <v/>
      </c>
      <c r="H136" s="97" t="str">
        <f>IFERROR(IF(VLOOKUP($A136,'Annex 2 Designated EHV charges'!$A:$O,12,FALSE)=0,"",VLOOKUP($A136,'Annex 2 Designated EHV charges'!$A:$O,12,FALSE)),"")</f>
        <v/>
      </c>
    </row>
    <row r="137" spans="1:8" x14ac:dyDescent="0.25">
      <c r="A137" s="90" t="str">
        <f t="array" ref="A137">IFERROR(INDEX('Annex 2 Designated EHV charges'!$A$11:$A$350, MATCH(0, IF(ISBLANK('Annex 2 Designated EHV charges'!$A$11:$A$350),1, COUNTIF(A$4:$A136, 'Annex 2 Designated EHV charges'!$A$11:$A$350)), 0)),"")</f>
        <v/>
      </c>
      <c r="B137" s="90" t="str">
        <f>IF($A137="","",VLOOKUP($A137,'Annex 2 Designated EHV charges'!$A:$O,2,0))</f>
        <v/>
      </c>
      <c r="C137" s="91" t="str">
        <f>IF($A137="","",VLOOKUP($A137,'Annex 2 Designated EHV charges'!$A:$O,3,0))</f>
        <v/>
      </c>
      <c r="D137" s="90" t="str">
        <f>IF($A137="","",VLOOKUP($A137,'Annex 2 Designated EHV charges'!$A:$O,7,0))</f>
        <v/>
      </c>
      <c r="E137" s="95" t="str">
        <f>IFERROR(IF(VLOOKUP($A137,'Annex 2 Designated EHV charges'!$A:$O,9,FALSE)=0,"",VLOOKUP($A137,'Annex 2 Designated EHV charges'!$A:$O,9,FALSE)),"")</f>
        <v/>
      </c>
      <c r="F137" s="96" t="str">
        <f>IFERROR(IF(VLOOKUP($A137,'Annex 2 Designated EHV charges'!$A:$O,10,FALSE)=0,"",VLOOKUP($A137,'Annex 2 Designated EHV charges'!$A:$O,10,FALSE)),"")</f>
        <v/>
      </c>
      <c r="G137" s="97" t="str">
        <f>IFERROR(IF(VLOOKUP($A137,'Annex 2 Designated EHV charges'!$A:$O,11,FALSE)=0,"",VLOOKUP($A137,'Annex 2 Designated EHV charges'!$A:$O,11,FALSE)),"")</f>
        <v/>
      </c>
      <c r="H137" s="97" t="str">
        <f>IFERROR(IF(VLOOKUP($A137,'Annex 2 Designated EHV charges'!$A:$O,12,FALSE)=0,"",VLOOKUP($A137,'Annex 2 Designated EHV charges'!$A:$O,12,FALSE)),"")</f>
        <v/>
      </c>
    </row>
    <row r="138" spans="1:8" x14ac:dyDescent="0.25">
      <c r="A138" s="90" t="str">
        <f t="array" ref="A138">IFERROR(INDEX('Annex 2 Designated EHV charges'!$A$11:$A$350, MATCH(0, IF(ISBLANK('Annex 2 Designated EHV charges'!$A$11:$A$350),1, COUNTIF(A$4:$A137, 'Annex 2 Designated EHV charges'!$A$11:$A$350)), 0)),"")</f>
        <v/>
      </c>
      <c r="B138" s="90" t="str">
        <f>IF($A138="","",VLOOKUP($A138,'Annex 2 Designated EHV charges'!$A:$O,2,0))</f>
        <v/>
      </c>
      <c r="C138" s="91" t="str">
        <f>IF($A138="","",VLOOKUP($A138,'Annex 2 Designated EHV charges'!$A:$O,3,0))</f>
        <v/>
      </c>
      <c r="D138" s="90" t="str">
        <f>IF($A138="","",VLOOKUP($A138,'Annex 2 Designated EHV charges'!$A:$O,7,0))</f>
        <v/>
      </c>
      <c r="E138" s="95" t="str">
        <f>IFERROR(IF(VLOOKUP($A138,'Annex 2 Designated EHV charges'!$A:$O,9,FALSE)=0,"",VLOOKUP($A138,'Annex 2 Designated EHV charges'!$A:$O,9,FALSE)),"")</f>
        <v/>
      </c>
      <c r="F138" s="96" t="str">
        <f>IFERROR(IF(VLOOKUP($A138,'Annex 2 Designated EHV charges'!$A:$O,10,FALSE)=0,"",VLOOKUP($A138,'Annex 2 Designated EHV charges'!$A:$O,10,FALSE)),"")</f>
        <v/>
      </c>
      <c r="G138" s="97" t="str">
        <f>IFERROR(IF(VLOOKUP($A138,'Annex 2 Designated EHV charges'!$A:$O,11,FALSE)=0,"",VLOOKUP($A138,'Annex 2 Designated EHV charges'!$A:$O,11,FALSE)),"")</f>
        <v/>
      </c>
      <c r="H138" s="97" t="str">
        <f>IFERROR(IF(VLOOKUP($A138,'Annex 2 Designated EHV charges'!$A:$O,12,FALSE)=0,"",VLOOKUP($A138,'Annex 2 Designated EHV charges'!$A:$O,12,FALSE)),"")</f>
        <v/>
      </c>
    </row>
    <row r="139" spans="1:8" x14ac:dyDescent="0.25">
      <c r="A139" s="90" t="str">
        <f t="array" ref="A139">IFERROR(INDEX('Annex 2 Designated EHV charges'!$A$11:$A$350, MATCH(0, IF(ISBLANK('Annex 2 Designated EHV charges'!$A$11:$A$350),1, COUNTIF(A$4:$A138, 'Annex 2 Designated EHV charges'!$A$11:$A$350)), 0)),"")</f>
        <v/>
      </c>
      <c r="B139" s="90" t="str">
        <f>IF($A139="","",VLOOKUP($A139,'Annex 2 Designated EHV charges'!$A:$O,2,0))</f>
        <v/>
      </c>
      <c r="C139" s="91" t="str">
        <f>IF($A139="","",VLOOKUP($A139,'Annex 2 Designated EHV charges'!$A:$O,3,0))</f>
        <v/>
      </c>
      <c r="D139" s="90" t="str">
        <f>IF($A139="","",VLOOKUP($A139,'Annex 2 Designated EHV charges'!$A:$O,7,0))</f>
        <v/>
      </c>
      <c r="E139" s="95" t="str">
        <f>IFERROR(IF(VLOOKUP($A139,'Annex 2 Designated EHV charges'!$A:$O,9,FALSE)=0,"",VLOOKUP($A139,'Annex 2 Designated EHV charges'!$A:$O,9,FALSE)),"")</f>
        <v/>
      </c>
      <c r="F139" s="96" t="str">
        <f>IFERROR(IF(VLOOKUP($A139,'Annex 2 Designated EHV charges'!$A:$O,10,FALSE)=0,"",VLOOKUP($A139,'Annex 2 Designated EHV charges'!$A:$O,10,FALSE)),"")</f>
        <v/>
      </c>
      <c r="G139" s="97" t="str">
        <f>IFERROR(IF(VLOOKUP($A139,'Annex 2 Designated EHV charges'!$A:$O,11,FALSE)=0,"",VLOOKUP($A139,'Annex 2 Designated EHV charges'!$A:$O,11,FALSE)),"")</f>
        <v/>
      </c>
      <c r="H139" s="97" t="str">
        <f>IFERROR(IF(VLOOKUP($A139,'Annex 2 Designated EHV charges'!$A:$O,12,FALSE)=0,"",VLOOKUP($A139,'Annex 2 Designated EHV charges'!$A:$O,12,FALSE)),"")</f>
        <v/>
      </c>
    </row>
    <row r="140" spans="1:8" x14ac:dyDescent="0.25">
      <c r="A140" s="90" t="str">
        <f t="array" ref="A140">IFERROR(INDEX('Annex 2 Designated EHV charges'!$A$11:$A$350, MATCH(0, IF(ISBLANK('Annex 2 Designated EHV charges'!$A$11:$A$350),1, COUNTIF(A$4:$A139, 'Annex 2 Designated EHV charges'!$A$11:$A$350)), 0)),"")</f>
        <v/>
      </c>
      <c r="B140" s="90" t="str">
        <f>IF($A140="","",VLOOKUP($A140,'Annex 2 Designated EHV charges'!$A:$O,2,0))</f>
        <v/>
      </c>
      <c r="C140" s="91" t="str">
        <f>IF($A140="","",VLOOKUP($A140,'Annex 2 Designated EHV charges'!$A:$O,3,0))</f>
        <v/>
      </c>
      <c r="D140" s="90" t="str">
        <f>IF($A140="","",VLOOKUP($A140,'Annex 2 Designated EHV charges'!$A:$O,7,0))</f>
        <v/>
      </c>
      <c r="E140" s="95" t="str">
        <f>IFERROR(IF(VLOOKUP($A140,'Annex 2 Designated EHV charges'!$A:$O,9,FALSE)=0,"",VLOOKUP($A140,'Annex 2 Designated EHV charges'!$A:$O,9,FALSE)),"")</f>
        <v/>
      </c>
      <c r="F140" s="96" t="str">
        <f>IFERROR(IF(VLOOKUP($A140,'Annex 2 Designated EHV charges'!$A:$O,10,FALSE)=0,"",VLOOKUP($A140,'Annex 2 Designated EHV charges'!$A:$O,10,FALSE)),"")</f>
        <v/>
      </c>
      <c r="G140" s="97" t="str">
        <f>IFERROR(IF(VLOOKUP($A140,'Annex 2 Designated EHV charges'!$A:$O,11,FALSE)=0,"",VLOOKUP($A140,'Annex 2 Designated EHV charges'!$A:$O,11,FALSE)),"")</f>
        <v/>
      </c>
      <c r="H140" s="97" t="str">
        <f>IFERROR(IF(VLOOKUP($A140,'Annex 2 Designated EHV charges'!$A:$O,12,FALSE)=0,"",VLOOKUP($A140,'Annex 2 Designated EHV charges'!$A:$O,12,FALSE)),"")</f>
        <v/>
      </c>
    </row>
    <row r="141" spans="1:8" x14ac:dyDescent="0.25">
      <c r="A141" s="90" t="str">
        <f t="array" ref="A141">IFERROR(INDEX('Annex 2 Designated EHV charges'!$A$11:$A$350, MATCH(0, IF(ISBLANK('Annex 2 Designated EHV charges'!$A$11:$A$350),1, COUNTIF(A$4:$A140, 'Annex 2 Designated EHV charges'!$A$11:$A$350)), 0)),"")</f>
        <v/>
      </c>
      <c r="B141" s="90" t="str">
        <f>IF($A141="","",VLOOKUP($A141,'Annex 2 Designated EHV charges'!$A:$O,2,0))</f>
        <v/>
      </c>
      <c r="C141" s="91" t="str">
        <f>IF($A141="","",VLOOKUP($A141,'Annex 2 Designated EHV charges'!$A:$O,3,0))</f>
        <v/>
      </c>
      <c r="D141" s="90" t="str">
        <f>IF($A141="","",VLOOKUP($A141,'Annex 2 Designated EHV charges'!$A:$O,7,0))</f>
        <v/>
      </c>
      <c r="E141" s="95" t="str">
        <f>IFERROR(IF(VLOOKUP($A141,'Annex 2 Designated EHV charges'!$A:$O,9,FALSE)=0,"",VLOOKUP($A141,'Annex 2 Designated EHV charges'!$A:$O,9,FALSE)),"")</f>
        <v/>
      </c>
      <c r="F141" s="96" t="str">
        <f>IFERROR(IF(VLOOKUP($A141,'Annex 2 Designated EHV charges'!$A:$O,10,FALSE)=0,"",VLOOKUP($A141,'Annex 2 Designated EHV charges'!$A:$O,10,FALSE)),"")</f>
        <v/>
      </c>
      <c r="G141" s="97" t="str">
        <f>IFERROR(IF(VLOOKUP($A141,'Annex 2 Designated EHV charges'!$A:$O,11,FALSE)=0,"",VLOOKUP($A141,'Annex 2 Designated EHV charges'!$A:$O,11,FALSE)),"")</f>
        <v/>
      </c>
      <c r="H141" s="97" t="str">
        <f>IFERROR(IF(VLOOKUP($A141,'Annex 2 Designated EHV charges'!$A:$O,12,FALSE)=0,"",VLOOKUP($A141,'Annex 2 Designated EHV charges'!$A:$O,12,FALSE)),"")</f>
        <v/>
      </c>
    </row>
    <row r="142" spans="1:8" x14ac:dyDescent="0.25">
      <c r="A142" s="90" t="str">
        <f t="array" ref="A142">IFERROR(INDEX('Annex 2 Designated EHV charges'!$A$11:$A$350, MATCH(0, IF(ISBLANK('Annex 2 Designated EHV charges'!$A$11:$A$350),1, COUNTIF(A$4:$A141, 'Annex 2 Designated EHV charges'!$A$11:$A$350)), 0)),"")</f>
        <v/>
      </c>
      <c r="B142" s="90" t="str">
        <f>IF($A142="","",VLOOKUP($A142,'Annex 2 Designated EHV charges'!$A:$O,2,0))</f>
        <v/>
      </c>
      <c r="C142" s="91" t="str">
        <f>IF($A142="","",VLOOKUP($A142,'Annex 2 Designated EHV charges'!$A:$O,3,0))</f>
        <v/>
      </c>
      <c r="D142" s="90" t="str">
        <f>IF($A142="","",VLOOKUP($A142,'Annex 2 Designated EHV charges'!$A:$O,7,0))</f>
        <v/>
      </c>
      <c r="E142" s="95" t="str">
        <f>IFERROR(IF(VLOOKUP($A142,'Annex 2 Designated EHV charges'!$A:$O,9,FALSE)=0,"",VLOOKUP($A142,'Annex 2 Designated EHV charges'!$A:$O,9,FALSE)),"")</f>
        <v/>
      </c>
      <c r="F142" s="96" t="str">
        <f>IFERROR(IF(VLOOKUP($A142,'Annex 2 Designated EHV charges'!$A:$O,10,FALSE)=0,"",VLOOKUP($A142,'Annex 2 Designated EHV charges'!$A:$O,10,FALSE)),"")</f>
        <v/>
      </c>
      <c r="G142" s="97" t="str">
        <f>IFERROR(IF(VLOOKUP($A142,'Annex 2 Designated EHV charges'!$A:$O,11,FALSE)=0,"",VLOOKUP($A142,'Annex 2 Designated EHV charges'!$A:$O,11,FALSE)),"")</f>
        <v/>
      </c>
      <c r="H142" s="97" t="str">
        <f>IFERROR(IF(VLOOKUP($A142,'Annex 2 Designated EHV charges'!$A:$O,12,FALSE)=0,"",VLOOKUP($A142,'Annex 2 Designated EHV charges'!$A:$O,12,FALSE)),"")</f>
        <v/>
      </c>
    </row>
    <row r="143" spans="1:8" x14ac:dyDescent="0.25">
      <c r="A143" s="90" t="str">
        <f t="array" ref="A143">IFERROR(INDEX('Annex 2 Designated EHV charges'!$A$11:$A$350, MATCH(0, IF(ISBLANK('Annex 2 Designated EHV charges'!$A$11:$A$350),1, COUNTIF(A$4:$A142, 'Annex 2 Designated EHV charges'!$A$11:$A$350)), 0)),"")</f>
        <v/>
      </c>
      <c r="B143" s="90" t="str">
        <f>IF($A143="","",VLOOKUP($A143,'Annex 2 Designated EHV charges'!$A:$O,2,0))</f>
        <v/>
      </c>
      <c r="C143" s="91" t="str">
        <f>IF($A143="","",VLOOKUP($A143,'Annex 2 Designated EHV charges'!$A:$O,3,0))</f>
        <v/>
      </c>
      <c r="D143" s="90" t="str">
        <f>IF($A143="","",VLOOKUP($A143,'Annex 2 Designated EHV charges'!$A:$O,7,0))</f>
        <v/>
      </c>
      <c r="E143" s="95" t="str">
        <f>IFERROR(IF(VLOOKUP($A143,'Annex 2 Designated EHV charges'!$A:$O,9,FALSE)=0,"",VLOOKUP($A143,'Annex 2 Designated EHV charges'!$A:$O,9,FALSE)),"")</f>
        <v/>
      </c>
      <c r="F143" s="96" t="str">
        <f>IFERROR(IF(VLOOKUP($A143,'Annex 2 Designated EHV charges'!$A:$O,10,FALSE)=0,"",VLOOKUP($A143,'Annex 2 Designated EHV charges'!$A:$O,10,FALSE)),"")</f>
        <v/>
      </c>
      <c r="G143" s="97" t="str">
        <f>IFERROR(IF(VLOOKUP($A143,'Annex 2 Designated EHV charges'!$A:$O,11,FALSE)=0,"",VLOOKUP($A143,'Annex 2 Designated EHV charges'!$A:$O,11,FALSE)),"")</f>
        <v/>
      </c>
      <c r="H143" s="97" t="str">
        <f>IFERROR(IF(VLOOKUP($A143,'Annex 2 Designated EHV charges'!$A:$O,12,FALSE)=0,"",VLOOKUP($A143,'Annex 2 Designated EHV charges'!$A:$O,12,FALSE)),"")</f>
        <v/>
      </c>
    </row>
    <row r="144" spans="1:8" x14ac:dyDescent="0.25">
      <c r="A144" s="90" t="str">
        <f t="array" ref="A144">IFERROR(INDEX('Annex 2 Designated EHV charges'!$A$11:$A$350, MATCH(0, IF(ISBLANK('Annex 2 Designated EHV charges'!$A$11:$A$350),1, COUNTIF(A$4:$A143, 'Annex 2 Designated EHV charges'!$A$11:$A$350)), 0)),"")</f>
        <v/>
      </c>
      <c r="B144" s="90" t="str">
        <f>IF($A144="","",VLOOKUP($A144,'Annex 2 Designated EHV charges'!$A:$O,2,0))</f>
        <v/>
      </c>
      <c r="C144" s="91" t="str">
        <f>IF($A144="","",VLOOKUP($A144,'Annex 2 Designated EHV charges'!$A:$O,3,0))</f>
        <v/>
      </c>
      <c r="D144" s="90" t="str">
        <f>IF($A144="","",VLOOKUP($A144,'Annex 2 Designated EHV charges'!$A:$O,7,0))</f>
        <v/>
      </c>
      <c r="E144" s="95" t="str">
        <f>IFERROR(IF(VLOOKUP($A144,'Annex 2 Designated EHV charges'!$A:$O,9,FALSE)=0,"",VLOOKUP($A144,'Annex 2 Designated EHV charges'!$A:$O,9,FALSE)),"")</f>
        <v/>
      </c>
      <c r="F144" s="96" t="str">
        <f>IFERROR(IF(VLOOKUP($A144,'Annex 2 Designated EHV charges'!$A:$O,10,FALSE)=0,"",VLOOKUP($A144,'Annex 2 Designated EHV charges'!$A:$O,10,FALSE)),"")</f>
        <v/>
      </c>
      <c r="G144" s="97" t="str">
        <f>IFERROR(IF(VLOOKUP($A144,'Annex 2 Designated EHV charges'!$A:$O,11,FALSE)=0,"",VLOOKUP($A144,'Annex 2 Designated EHV charges'!$A:$O,11,FALSE)),"")</f>
        <v/>
      </c>
      <c r="H144" s="97" t="str">
        <f>IFERROR(IF(VLOOKUP($A144,'Annex 2 Designated EHV charges'!$A:$O,12,FALSE)=0,"",VLOOKUP($A144,'Annex 2 Designated EHV charges'!$A:$O,12,FALSE)),"")</f>
        <v/>
      </c>
    </row>
    <row r="145" spans="1:8" x14ac:dyDescent="0.25">
      <c r="A145" s="90" t="str">
        <f t="array" ref="A145">IFERROR(INDEX('Annex 2 Designated EHV charges'!$A$11:$A$350, MATCH(0, IF(ISBLANK('Annex 2 Designated EHV charges'!$A$11:$A$350),1, COUNTIF(A$4:$A144, 'Annex 2 Designated EHV charges'!$A$11:$A$350)), 0)),"")</f>
        <v/>
      </c>
      <c r="B145" s="90" t="str">
        <f>IF($A145="","",VLOOKUP($A145,'Annex 2 Designated EHV charges'!$A:$O,2,0))</f>
        <v/>
      </c>
      <c r="C145" s="91" t="str">
        <f>IF($A145="","",VLOOKUP($A145,'Annex 2 Designated EHV charges'!$A:$O,3,0))</f>
        <v/>
      </c>
      <c r="D145" s="90" t="str">
        <f>IF($A145="","",VLOOKUP($A145,'Annex 2 Designated EHV charges'!$A:$O,7,0))</f>
        <v/>
      </c>
      <c r="E145" s="95" t="str">
        <f>IFERROR(IF(VLOOKUP($A145,'Annex 2 Designated EHV charges'!$A:$O,9,FALSE)=0,"",VLOOKUP($A145,'Annex 2 Designated EHV charges'!$A:$O,9,FALSE)),"")</f>
        <v/>
      </c>
      <c r="F145" s="96" t="str">
        <f>IFERROR(IF(VLOOKUP($A145,'Annex 2 Designated EHV charges'!$A:$O,10,FALSE)=0,"",VLOOKUP($A145,'Annex 2 Designated EHV charges'!$A:$O,10,FALSE)),"")</f>
        <v/>
      </c>
      <c r="G145" s="97" t="str">
        <f>IFERROR(IF(VLOOKUP($A145,'Annex 2 Designated EHV charges'!$A:$O,11,FALSE)=0,"",VLOOKUP($A145,'Annex 2 Designated EHV charges'!$A:$O,11,FALSE)),"")</f>
        <v/>
      </c>
      <c r="H145" s="97" t="str">
        <f>IFERROR(IF(VLOOKUP($A145,'Annex 2 Designated EHV charges'!$A:$O,12,FALSE)=0,"",VLOOKUP($A145,'Annex 2 Designated EHV charges'!$A:$O,12,FALSE)),"")</f>
        <v/>
      </c>
    </row>
    <row r="146" spans="1:8" x14ac:dyDescent="0.25">
      <c r="A146" s="90" t="str">
        <f t="array" ref="A146">IFERROR(INDEX('Annex 2 Designated EHV charges'!$A$11:$A$350, MATCH(0, IF(ISBLANK('Annex 2 Designated EHV charges'!$A$11:$A$350),1, COUNTIF(A$4:$A145, 'Annex 2 Designated EHV charges'!$A$11:$A$350)), 0)),"")</f>
        <v/>
      </c>
      <c r="B146" s="90" t="str">
        <f>IF($A146="","",VLOOKUP($A146,'Annex 2 Designated EHV charges'!$A:$O,2,0))</f>
        <v/>
      </c>
      <c r="C146" s="91" t="str">
        <f>IF($A146="","",VLOOKUP($A146,'Annex 2 Designated EHV charges'!$A:$O,3,0))</f>
        <v/>
      </c>
      <c r="D146" s="90" t="str">
        <f>IF($A146="","",VLOOKUP($A146,'Annex 2 Designated EHV charges'!$A:$O,7,0))</f>
        <v/>
      </c>
      <c r="E146" s="95" t="str">
        <f>IFERROR(IF(VLOOKUP($A146,'Annex 2 Designated EHV charges'!$A:$O,9,FALSE)=0,"",VLOOKUP($A146,'Annex 2 Designated EHV charges'!$A:$O,9,FALSE)),"")</f>
        <v/>
      </c>
      <c r="F146" s="96" t="str">
        <f>IFERROR(IF(VLOOKUP($A146,'Annex 2 Designated EHV charges'!$A:$O,10,FALSE)=0,"",VLOOKUP($A146,'Annex 2 Designated EHV charges'!$A:$O,10,FALSE)),"")</f>
        <v/>
      </c>
      <c r="G146" s="97" t="str">
        <f>IFERROR(IF(VLOOKUP($A146,'Annex 2 Designated EHV charges'!$A:$O,11,FALSE)=0,"",VLOOKUP($A146,'Annex 2 Designated EHV charges'!$A:$O,11,FALSE)),"")</f>
        <v/>
      </c>
      <c r="H146" s="97" t="str">
        <f>IFERROR(IF(VLOOKUP($A146,'Annex 2 Designated EHV charges'!$A:$O,12,FALSE)=0,"",VLOOKUP($A146,'Annex 2 Designated EHV charges'!$A:$O,12,FALSE)),"")</f>
        <v/>
      </c>
    </row>
    <row r="147" spans="1:8" x14ac:dyDescent="0.25">
      <c r="A147" s="90" t="str">
        <f t="array" ref="A147">IFERROR(INDEX('Annex 2 Designated EHV charges'!$A$11:$A$350, MATCH(0, IF(ISBLANK('Annex 2 Designated EHV charges'!$A$11:$A$350),1, COUNTIF(A$4:$A146, 'Annex 2 Designated EHV charges'!$A$11:$A$350)), 0)),"")</f>
        <v/>
      </c>
      <c r="B147" s="90" t="str">
        <f>IF($A147="","",VLOOKUP($A147,'Annex 2 Designated EHV charges'!$A:$O,2,0))</f>
        <v/>
      </c>
      <c r="C147" s="91" t="str">
        <f>IF($A147="","",VLOOKUP($A147,'Annex 2 Designated EHV charges'!$A:$O,3,0))</f>
        <v/>
      </c>
      <c r="D147" s="90" t="str">
        <f>IF($A147="","",VLOOKUP($A147,'Annex 2 Designated EHV charges'!$A:$O,7,0))</f>
        <v/>
      </c>
      <c r="E147" s="95" t="str">
        <f>IFERROR(IF(VLOOKUP($A147,'Annex 2 Designated EHV charges'!$A:$O,9,FALSE)=0,"",VLOOKUP($A147,'Annex 2 Designated EHV charges'!$A:$O,9,FALSE)),"")</f>
        <v/>
      </c>
      <c r="F147" s="96" t="str">
        <f>IFERROR(IF(VLOOKUP($A147,'Annex 2 Designated EHV charges'!$A:$O,10,FALSE)=0,"",VLOOKUP($A147,'Annex 2 Designated EHV charges'!$A:$O,10,FALSE)),"")</f>
        <v/>
      </c>
      <c r="G147" s="97" t="str">
        <f>IFERROR(IF(VLOOKUP($A147,'Annex 2 Designated EHV charges'!$A:$O,11,FALSE)=0,"",VLOOKUP($A147,'Annex 2 Designated EHV charges'!$A:$O,11,FALSE)),"")</f>
        <v/>
      </c>
      <c r="H147" s="97" t="str">
        <f>IFERROR(IF(VLOOKUP($A147,'Annex 2 Designated EHV charges'!$A:$O,12,FALSE)=0,"",VLOOKUP($A147,'Annex 2 Designated EHV charges'!$A:$O,12,FALSE)),"")</f>
        <v/>
      </c>
    </row>
    <row r="148" spans="1:8" x14ac:dyDescent="0.25">
      <c r="A148" s="90" t="str">
        <f t="array" ref="A148">IFERROR(INDEX('Annex 2 Designated EHV charges'!$A$11:$A$350, MATCH(0, IF(ISBLANK('Annex 2 Designated EHV charges'!$A$11:$A$350),1, COUNTIF(A$4:$A147, 'Annex 2 Designated EHV charges'!$A$11:$A$350)), 0)),"")</f>
        <v/>
      </c>
      <c r="B148" s="90" t="str">
        <f>IF($A148="","",VLOOKUP($A148,'Annex 2 Designated EHV charges'!$A:$O,2,0))</f>
        <v/>
      </c>
      <c r="C148" s="91" t="str">
        <f>IF($A148="","",VLOOKUP($A148,'Annex 2 Designated EHV charges'!$A:$O,3,0))</f>
        <v/>
      </c>
      <c r="D148" s="90" t="str">
        <f>IF($A148="","",VLOOKUP($A148,'Annex 2 Designated EHV charges'!$A:$O,7,0))</f>
        <v/>
      </c>
      <c r="E148" s="95" t="str">
        <f>IFERROR(IF(VLOOKUP($A148,'Annex 2 Designated EHV charges'!$A:$O,9,FALSE)=0,"",VLOOKUP($A148,'Annex 2 Designated EHV charges'!$A:$O,9,FALSE)),"")</f>
        <v/>
      </c>
      <c r="F148" s="96" t="str">
        <f>IFERROR(IF(VLOOKUP($A148,'Annex 2 Designated EHV charges'!$A:$O,10,FALSE)=0,"",VLOOKUP($A148,'Annex 2 Designated EHV charges'!$A:$O,10,FALSE)),"")</f>
        <v/>
      </c>
      <c r="G148" s="97" t="str">
        <f>IFERROR(IF(VLOOKUP($A148,'Annex 2 Designated EHV charges'!$A:$O,11,FALSE)=0,"",VLOOKUP($A148,'Annex 2 Designated EHV charges'!$A:$O,11,FALSE)),"")</f>
        <v/>
      </c>
      <c r="H148" s="97" t="str">
        <f>IFERROR(IF(VLOOKUP($A148,'Annex 2 Designated EHV charges'!$A:$O,12,FALSE)=0,"",VLOOKUP($A148,'Annex 2 Designated EHV charges'!$A:$O,12,FALSE)),"")</f>
        <v/>
      </c>
    </row>
    <row r="149" spans="1:8" x14ac:dyDescent="0.25">
      <c r="A149" s="90" t="str">
        <f t="array" ref="A149">IFERROR(INDEX('Annex 2 Designated EHV charges'!$A$11:$A$350, MATCH(0, IF(ISBLANK('Annex 2 Designated EHV charges'!$A$11:$A$350),1, COUNTIF(A$4:$A148, 'Annex 2 Designated EHV charges'!$A$11:$A$350)), 0)),"")</f>
        <v/>
      </c>
      <c r="B149" s="90" t="str">
        <f>IF($A149="","",VLOOKUP($A149,'Annex 2 Designated EHV charges'!$A:$O,2,0))</f>
        <v/>
      </c>
      <c r="C149" s="91" t="str">
        <f>IF($A149="","",VLOOKUP($A149,'Annex 2 Designated EHV charges'!$A:$O,3,0))</f>
        <v/>
      </c>
      <c r="D149" s="90" t="str">
        <f>IF($A149="","",VLOOKUP($A149,'Annex 2 Designated EHV charges'!$A:$O,7,0))</f>
        <v/>
      </c>
      <c r="E149" s="95" t="str">
        <f>IFERROR(IF(VLOOKUP($A149,'Annex 2 Designated EHV charges'!$A:$O,9,FALSE)=0,"",VLOOKUP($A149,'Annex 2 Designated EHV charges'!$A:$O,9,FALSE)),"")</f>
        <v/>
      </c>
      <c r="F149" s="96" t="str">
        <f>IFERROR(IF(VLOOKUP($A149,'Annex 2 Designated EHV charges'!$A:$O,10,FALSE)=0,"",VLOOKUP($A149,'Annex 2 Designated EHV charges'!$A:$O,10,FALSE)),"")</f>
        <v/>
      </c>
      <c r="G149" s="97" t="str">
        <f>IFERROR(IF(VLOOKUP($A149,'Annex 2 Designated EHV charges'!$A:$O,11,FALSE)=0,"",VLOOKUP($A149,'Annex 2 Designated EHV charges'!$A:$O,11,FALSE)),"")</f>
        <v/>
      </c>
      <c r="H149" s="97" t="str">
        <f>IFERROR(IF(VLOOKUP($A149,'Annex 2 Designated EHV charges'!$A:$O,12,FALSE)=0,"",VLOOKUP($A149,'Annex 2 Designated EHV charges'!$A:$O,12,FALSE)),"")</f>
        <v/>
      </c>
    </row>
    <row r="150" spans="1:8" x14ac:dyDescent="0.25">
      <c r="A150" s="90" t="str">
        <f t="array" ref="A150">IFERROR(INDEX('Annex 2 Designated EHV charges'!$A$11:$A$350, MATCH(0, IF(ISBLANK('Annex 2 Designated EHV charges'!$A$11:$A$350),1, COUNTIF(A$4:$A149, 'Annex 2 Designated EHV charges'!$A$11:$A$350)), 0)),"")</f>
        <v/>
      </c>
      <c r="B150" s="90" t="str">
        <f>IF($A150="","",VLOOKUP($A150,'Annex 2 Designated EHV charges'!$A:$O,2,0))</f>
        <v/>
      </c>
      <c r="C150" s="91" t="str">
        <f>IF($A150="","",VLOOKUP($A150,'Annex 2 Designated EHV charges'!$A:$O,3,0))</f>
        <v/>
      </c>
      <c r="D150" s="90" t="str">
        <f>IF($A150="","",VLOOKUP($A150,'Annex 2 Designated EHV charges'!$A:$O,7,0))</f>
        <v/>
      </c>
      <c r="E150" s="95" t="str">
        <f>IFERROR(IF(VLOOKUP($A150,'Annex 2 Designated EHV charges'!$A:$O,9,FALSE)=0,"",VLOOKUP($A150,'Annex 2 Designated EHV charges'!$A:$O,9,FALSE)),"")</f>
        <v/>
      </c>
      <c r="F150" s="96" t="str">
        <f>IFERROR(IF(VLOOKUP($A150,'Annex 2 Designated EHV charges'!$A:$O,10,FALSE)=0,"",VLOOKUP($A150,'Annex 2 Designated EHV charges'!$A:$O,10,FALSE)),"")</f>
        <v/>
      </c>
      <c r="G150" s="97" t="str">
        <f>IFERROR(IF(VLOOKUP($A150,'Annex 2 Designated EHV charges'!$A:$O,11,FALSE)=0,"",VLOOKUP($A150,'Annex 2 Designated EHV charges'!$A:$O,11,FALSE)),"")</f>
        <v/>
      </c>
      <c r="H150" s="97" t="str">
        <f>IFERROR(IF(VLOOKUP($A150,'Annex 2 Designated EHV charges'!$A:$O,12,FALSE)=0,"",VLOOKUP($A150,'Annex 2 Designated EHV charges'!$A:$O,12,FALSE)),"")</f>
        <v/>
      </c>
    </row>
    <row r="151" spans="1:8" x14ac:dyDescent="0.25">
      <c r="A151" s="90" t="str">
        <f t="array" ref="A151">IFERROR(INDEX('Annex 2 Designated EHV charges'!$A$11:$A$350, MATCH(0, IF(ISBLANK('Annex 2 Designated EHV charges'!$A$11:$A$350),1, COUNTIF(A$4:$A150, 'Annex 2 Designated EHV charges'!$A$11:$A$350)), 0)),"")</f>
        <v/>
      </c>
      <c r="B151" s="90" t="str">
        <f>IF($A151="","",VLOOKUP($A151,'Annex 2 Designated EHV charges'!$A:$O,2,0))</f>
        <v/>
      </c>
      <c r="C151" s="91" t="str">
        <f>IF($A151="","",VLOOKUP($A151,'Annex 2 Designated EHV charges'!$A:$O,3,0))</f>
        <v/>
      </c>
      <c r="D151" s="90" t="str">
        <f>IF($A151="","",VLOOKUP($A151,'Annex 2 Designated EHV charges'!$A:$O,7,0))</f>
        <v/>
      </c>
      <c r="E151" s="95" t="str">
        <f>IFERROR(IF(VLOOKUP($A151,'Annex 2 Designated EHV charges'!$A:$O,9,FALSE)=0,"",VLOOKUP($A151,'Annex 2 Designated EHV charges'!$A:$O,9,FALSE)),"")</f>
        <v/>
      </c>
      <c r="F151" s="96" t="str">
        <f>IFERROR(IF(VLOOKUP($A151,'Annex 2 Designated EHV charges'!$A:$O,10,FALSE)=0,"",VLOOKUP($A151,'Annex 2 Designated EHV charges'!$A:$O,10,FALSE)),"")</f>
        <v/>
      </c>
      <c r="G151" s="97" t="str">
        <f>IFERROR(IF(VLOOKUP($A151,'Annex 2 Designated EHV charges'!$A:$O,11,FALSE)=0,"",VLOOKUP($A151,'Annex 2 Designated EHV charges'!$A:$O,11,FALSE)),"")</f>
        <v/>
      </c>
      <c r="H151" s="97" t="str">
        <f>IFERROR(IF(VLOOKUP($A151,'Annex 2 Designated EHV charges'!$A:$O,12,FALSE)=0,"",VLOOKUP($A151,'Annex 2 Designated EHV charges'!$A:$O,12,FALSE)),"")</f>
        <v/>
      </c>
    </row>
    <row r="152" spans="1:8" x14ac:dyDescent="0.25">
      <c r="A152" s="90" t="str">
        <f t="array" ref="A152">IFERROR(INDEX('Annex 2 Designated EHV charges'!$A$11:$A$350, MATCH(0, IF(ISBLANK('Annex 2 Designated EHV charges'!$A$11:$A$350),1, COUNTIF(A$4:$A151, 'Annex 2 Designated EHV charges'!$A$11:$A$350)), 0)),"")</f>
        <v/>
      </c>
      <c r="B152" s="90" t="str">
        <f>IF($A152="","",VLOOKUP($A152,'Annex 2 Designated EHV charges'!$A:$O,2,0))</f>
        <v/>
      </c>
      <c r="C152" s="91" t="str">
        <f>IF($A152="","",VLOOKUP($A152,'Annex 2 Designated EHV charges'!$A:$O,3,0))</f>
        <v/>
      </c>
      <c r="D152" s="90" t="str">
        <f>IF($A152="","",VLOOKUP($A152,'Annex 2 Designated EHV charges'!$A:$O,7,0))</f>
        <v/>
      </c>
      <c r="E152" s="95" t="str">
        <f>IFERROR(IF(VLOOKUP($A152,'Annex 2 Designated EHV charges'!$A:$O,9,FALSE)=0,"",VLOOKUP($A152,'Annex 2 Designated EHV charges'!$A:$O,9,FALSE)),"")</f>
        <v/>
      </c>
      <c r="F152" s="96" t="str">
        <f>IFERROR(IF(VLOOKUP($A152,'Annex 2 Designated EHV charges'!$A:$O,10,FALSE)=0,"",VLOOKUP($A152,'Annex 2 Designated EHV charges'!$A:$O,10,FALSE)),"")</f>
        <v/>
      </c>
      <c r="G152" s="97" t="str">
        <f>IFERROR(IF(VLOOKUP($A152,'Annex 2 Designated EHV charges'!$A:$O,11,FALSE)=0,"",VLOOKUP($A152,'Annex 2 Designated EHV charges'!$A:$O,11,FALSE)),"")</f>
        <v/>
      </c>
      <c r="H152" s="97" t="str">
        <f>IFERROR(IF(VLOOKUP($A152,'Annex 2 Designated EHV charges'!$A:$O,12,FALSE)=0,"",VLOOKUP($A152,'Annex 2 Designated EHV charges'!$A:$O,12,FALSE)),"")</f>
        <v/>
      </c>
    </row>
    <row r="153" spans="1:8" x14ac:dyDescent="0.25">
      <c r="A153" s="90" t="str">
        <f t="array" ref="A153">IFERROR(INDEX('Annex 2 Designated EHV charges'!$A$11:$A$350, MATCH(0, IF(ISBLANK('Annex 2 Designated EHV charges'!$A$11:$A$350),1, COUNTIF(A$4:$A152, 'Annex 2 Designated EHV charges'!$A$11:$A$350)), 0)),"")</f>
        <v/>
      </c>
      <c r="B153" s="90" t="str">
        <f>IF($A153="","",VLOOKUP($A153,'Annex 2 Designated EHV charges'!$A:$O,2,0))</f>
        <v/>
      </c>
      <c r="C153" s="91" t="str">
        <f>IF($A153="","",VLOOKUP($A153,'Annex 2 Designated EHV charges'!$A:$O,3,0))</f>
        <v/>
      </c>
      <c r="D153" s="90" t="str">
        <f>IF($A153="","",VLOOKUP($A153,'Annex 2 Designated EHV charges'!$A:$O,7,0))</f>
        <v/>
      </c>
      <c r="E153" s="95" t="str">
        <f>IFERROR(IF(VLOOKUP($A153,'Annex 2 Designated EHV charges'!$A:$O,9,FALSE)=0,"",VLOOKUP($A153,'Annex 2 Designated EHV charges'!$A:$O,9,FALSE)),"")</f>
        <v/>
      </c>
      <c r="F153" s="96" t="str">
        <f>IFERROR(IF(VLOOKUP($A153,'Annex 2 Designated EHV charges'!$A:$O,10,FALSE)=0,"",VLOOKUP($A153,'Annex 2 Designated EHV charges'!$A:$O,10,FALSE)),"")</f>
        <v/>
      </c>
      <c r="G153" s="97" t="str">
        <f>IFERROR(IF(VLOOKUP($A153,'Annex 2 Designated EHV charges'!$A:$O,11,FALSE)=0,"",VLOOKUP($A153,'Annex 2 Designated EHV charges'!$A:$O,11,FALSE)),"")</f>
        <v/>
      </c>
      <c r="H153" s="97" t="str">
        <f>IFERROR(IF(VLOOKUP($A153,'Annex 2 Designated EHV charges'!$A:$O,12,FALSE)=0,"",VLOOKUP($A153,'Annex 2 Designated EHV charges'!$A:$O,12,FALSE)),"")</f>
        <v/>
      </c>
    </row>
    <row r="154" spans="1:8" x14ac:dyDescent="0.25">
      <c r="A154" s="90" t="str">
        <f t="array" ref="A154">IFERROR(INDEX('Annex 2 Designated EHV charges'!$A$11:$A$350, MATCH(0, IF(ISBLANK('Annex 2 Designated EHV charges'!$A$11:$A$350),1, COUNTIF(A$4:$A153, 'Annex 2 Designated EHV charges'!$A$11:$A$350)), 0)),"")</f>
        <v/>
      </c>
      <c r="B154" s="90" t="str">
        <f>IF($A154="","",VLOOKUP($A154,'Annex 2 Designated EHV charges'!$A:$O,2,0))</f>
        <v/>
      </c>
      <c r="C154" s="91" t="str">
        <f>IF($A154="","",VLOOKUP($A154,'Annex 2 Designated EHV charges'!$A:$O,3,0))</f>
        <v/>
      </c>
      <c r="D154" s="90" t="str">
        <f>IF($A154="","",VLOOKUP($A154,'Annex 2 Designated EHV charges'!$A:$O,7,0))</f>
        <v/>
      </c>
      <c r="E154" s="95" t="str">
        <f>IFERROR(IF(VLOOKUP($A154,'Annex 2 Designated EHV charges'!$A:$O,9,FALSE)=0,"",VLOOKUP($A154,'Annex 2 Designated EHV charges'!$A:$O,9,FALSE)),"")</f>
        <v/>
      </c>
      <c r="F154" s="96" t="str">
        <f>IFERROR(IF(VLOOKUP($A154,'Annex 2 Designated EHV charges'!$A:$O,10,FALSE)=0,"",VLOOKUP($A154,'Annex 2 Designated EHV charges'!$A:$O,10,FALSE)),"")</f>
        <v/>
      </c>
      <c r="G154" s="97" t="str">
        <f>IFERROR(IF(VLOOKUP($A154,'Annex 2 Designated EHV charges'!$A:$O,11,FALSE)=0,"",VLOOKUP($A154,'Annex 2 Designated EHV charges'!$A:$O,11,FALSE)),"")</f>
        <v/>
      </c>
      <c r="H154" s="97" t="str">
        <f>IFERROR(IF(VLOOKUP($A154,'Annex 2 Designated EHV charges'!$A:$O,12,FALSE)=0,"",VLOOKUP($A154,'Annex 2 Designated EHV charges'!$A:$O,12,FALSE)),"")</f>
        <v/>
      </c>
    </row>
    <row r="155" spans="1:8" x14ac:dyDescent="0.25">
      <c r="A155" s="90" t="str">
        <f t="array" ref="A155">IFERROR(INDEX('Annex 2 Designated EHV charges'!$A$11:$A$350, MATCH(0, IF(ISBLANK('Annex 2 Designated EHV charges'!$A$11:$A$350),1, COUNTIF(A$4:$A154, 'Annex 2 Designated EHV charges'!$A$11:$A$350)), 0)),"")</f>
        <v/>
      </c>
      <c r="B155" s="90" t="str">
        <f>IF($A155="","",VLOOKUP($A155,'Annex 2 Designated EHV charges'!$A:$O,2,0))</f>
        <v/>
      </c>
      <c r="C155" s="91" t="str">
        <f>IF($A155="","",VLOOKUP($A155,'Annex 2 Designated EHV charges'!$A:$O,3,0))</f>
        <v/>
      </c>
      <c r="D155" s="90" t="str">
        <f>IF($A155="","",VLOOKUP($A155,'Annex 2 Designated EHV charges'!$A:$O,7,0))</f>
        <v/>
      </c>
      <c r="E155" s="95" t="str">
        <f>IFERROR(IF(VLOOKUP($A155,'Annex 2 Designated EHV charges'!$A:$O,9,FALSE)=0,"",VLOOKUP($A155,'Annex 2 Designated EHV charges'!$A:$O,9,FALSE)),"")</f>
        <v/>
      </c>
      <c r="F155" s="96" t="str">
        <f>IFERROR(IF(VLOOKUP($A155,'Annex 2 Designated EHV charges'!$A:$O,10,FALSE)=0,"",VLOOKUP($A155,'Annex 2 Designated EHV charges'!$A:$O,10,FALSE)),"")</f>
        <v/>
      </c>
      <c r="G155" s="97" t="str">
        <f>IFERROR(IF(VLOOKUP($A155,'Annex 2 Designated EHV charges'!$A:$O,11,FALSE)=0,"",VLOOKUP($A155,'Annex 2 Designated EHV charges'!$A:$O,11,FALSE)),"")</f>
        <v/>
      </c>
      <c r="H155" s="97" t="str">
        <f>IFERROR(IF(VLOOKUP($A155,'Annex 2 Designated EHV charges'!$A:$O,12,FALSE)=0,"",VLOOKUP($A155,'Annex 2 Designated EHV charges'!$A:$O,12,FALSE)),"")</f>
        <v/>
      </c>
    </row>
    <row r="156" spans="1:8" x14ac:dyDescent="0.25">
      <c r="A156" s="90" t="str">
        <f t="array" ref="A156">IFERROR(INDEX('Annex 2 Designated EHV charges'!$A$11:$A$350, MATCH(0, IF(ISBLANK('Annex 2 Designated EHV charges'!$A$11:$A$350),1, COUNTIF(A$4:$A155, 'Annex 2 Designated EHV charges'!$A$11:$A$350)), 0)),"")</f>
        <v/>
      </c>
      <c r="B156" s="90" t="str">
        <f>IF($A156="","",VLOOKUP($A156,'Annex 2 Designated EHV charges'!$A:$O,2,0))</f>
        <v/>
      </c>
      <c r="C156" s="91" t="str">
        <f>IF($A156="","",VLOOKUP($A156,'Annex 2 Designated EHV charges'!$A:$O,3,0))</f>
        <v/>
      </c>
      <c r="D156" s="90" t="str">
        <f>IF($A156="","",VLOOKUP($A156,'Annex 2 Designated EHV charges'!$A:$O,7,0))</f>
        <v/>
      </c>
      <c r="E156" s="95" t="str">
        <f>IFERROR(IF(VLOOKUP($A156,'Annex 2 Designated EHV charges'!$A:$O,9,FALSE)=0,"",VLOOKUP($A156,'Annex 2 Designated EHV charges'!$A:$O,9,FALSE)),"")</f>
        <v/>
      </c>
      <c r="F156" s="96" t="str">
        <f>IFERROR(IF(VLOOKUP($A156,'Annex 2 Designated EHV charges'!$A:$O,10,FALSE)=0,"",VLOOKUP($A156,'Annex 2 Designated EHV charges'!$A:$O,10,FALSE)),"")</f>
        <v/>
      </c>
      <c r="G156" s="97" t="str">
        <f>IFERROR(IF(VLOOKUP($A156,'Annex 2 Designated EHV charges'!$A:$O,11,FALSE)=0,"",VLOOKUP($A156,'Annex 2 Designated EHV charges'!$A:$O,11,FALSE)),"")</f>
        <v/>
      </c>
      <c r="H156" s="97" t="str">
        <f>IFERROR(IF(VLOOKUP($A156,'Annex 2 Designated EHV charges'!$A:$O,12,FALSE)=0,"",VLOOKUP($A156,'Annex 2 Designated EHV charges'!$A:$O,12,FALSE)),"")</f>
        <v/>
      </c>
    </row>
    <row r="157" spans="1:8" x14ac:dyDescent="0.25">
      <c r="A157" s="90" t="str">
        <f t="array" ref="A157">IFERROR(INDEX('Annex 2 Designated EHV charges'!$A$11:$A$350, MATCH(0, IF(ISBLANK('Annex 2 Designated EHV charges'!$A$11:$A$350),1, COUNTIF(A$4:$A156, 'Annex 2 Designated EHV charges'!$A$11:$A$350)), 0)),"")</f>
        <v/>
      </c>
      <c r="B157" s="90" t="str">
        <f>IF($A157="","",VLOOKUP($A157,'Annex 2 Designated EHV charges'!$A:$O,2,0))</f>
        <v/>
      </c>
      <c r="C157" s="91" t="str">
        <f>IF($A157="","",VLOOKUP($A157,'Annex 2 Designated EHV charges'!$A:$O,3,0))</f>
        <v/>
      </c>
      <c r="D157" s="90" t="str">
        <f>IF($A157="","",VLOOKUP($A157,'Annex 2 Designated EHV charges'!$A:$O,7,0))</f>
        <v/>
      </c>
      <c r="E157" s="95" t="str">
        <f>IFERROR(IF(VLOOKUP($A157,'Annex 2 Designated EHV charges'!$A:$O,9,FALSE)=0,"",VLOOKUP($A157,'Annex 2 Designated EHV charges'!$A:$O,9,FALSE)),"")</f>
        <v/>
      </c>
      <c r="F157" s="96" t="str">
        <f>IFERROR(IF(VLOOKUP($A157,'Annex 2 Designated EHV charges'!$A:$O,10,FALSE)=0,"",VLOOKUP($A157,'Annex 2 Designated EHV charges'!$A:$O,10,FALSE)),"")</f>
        <v/>
      </c>
      <c r="G157" s="97" t="str">
        <f>IFERROR(IF(VLOOKUP($A157,'Annex 2 Designated EHV charges'!$A:$O,11,FALSE)=0,"",VLOOKUP($A157,'Annex 2 Designated EHV charges'!$A:$O,11,FALSE)),"")</f>
        <v/>
      </c>
      <c r="H157" s="97" t="str">
        <f>IFERROR(IF(VLOOKUP($A157,'Annex 2 Designated EHV charges'!$A:$O,12,FALSE)=0,"",VLOOKUP($A157,'Annex 2 Designated EHV charges'!$A:$O,12,FALSE)),"")</f>
        <v/>
      </c>
    </row>
    <row r="158" spans="1:8" x14ac:dyDescent="0.25">
      <c r="A158" s="90" t="str">
        <f t="array" ref="A158">IFERROR(INDEX('Annex 2 Designated EHV charges'!$A$11:$A$350, MATCH(0, IF(ISBLANK('Annex 2 Designated EHV charges'!$A$11:$A$350),1, COUNTIF(A$4:$A157, 'Annex 2 Designated EHV charges'!$A$11:$A$350)), 0)),"")</f>
        <v/>
      </c>
      <c r="B158" s="90" t="str">
        <f>IF($A158="","",VLOOKUP($A158,'Annex 2 Designated EHV charges'!$A:$O,2,0))</f>
        <v/>
      </c>
      <c r="C158" s="91" t="str">
        <f>IF($A158="","",VLOOKUP($A158,'Annex 2 Designated EHV charges'!$A:$O,3,0))</f>
        <v/>
      </c>
      <c r="D158" s="90" t="str">
        <f>IF($A158="","",VLOOKUP($A158,'Annex 2 Designated EHV charges'!$A:$O,7,0))</f>
        <v/>
      </c>
      <c r="E158" s="95" t="str">
        <f>IFERROR(IF(VLOOKUP($A158,'Annex 2 Designated EHV charges'!$A:$O,9,FALSE)=0,"",VLOOKUP($A158,'Annex 2 Designated EHV charges'!$A:$O,9,FALSE)),"")</f>
        <v/>
      </c>
      <c r="F158" s="96" t="str">
        <f>IFERROR(IF(VLOOKUP($A158,'Annex 2 Designated EHV charges'!$A:$O,10,FALSE)=0,"",VLOOKUP($A158,'Annex 2 Designated EHV charges'!$A:$O,10,FALSE)),"")</f>
        <v/>
      </c>
      <c r="G158" s="97" t="str">
        <f>IFERROR(IF(VLOOKUP($A158,'Annex 2 Designated EHV charges'!$A:$O,11,FALSE)=0,"",VLOOKUP($A158,'Annex 2 Designated EHV charges'!$A:$O,11,FALSE)),"")</f>
        <v/>
      </c>
      <c r="H158" s="97" t="str">
        <f>IFERROR(IF(VLOOKUP($A158,'Annex 2 Designated EHV charges'!$A:$O,12,FALSE)=0,"",VLOOKUP($A158,'Annex 2 Designated EHV charges'!$A:$O,12,FALSE)),"")</f>
        <v/>
      </c>
    </row>
    <row r="159" spans="1:8" x14ac:dyDescent="0.25">
      <c r="A159" s="90" t="str">
        <f t="array" ref="A159">IFERROR(INDEX('Annex 2 Designated EHV charges'!$A$11:$A$350, MATCH(0, IF(ISBLANK('Annex 2 Designated EHV charges'!$A$11:$A$350),1, COUNTIF(A$4:$A158, 'Annex 2 Designated EHV charges'!$A$11:$A$350)), 0)),"")</f>
        <v/>
      </c>
      <c r="B159" s="90" t="str">
        <f>IF($A159="","",VLOOKUP($A159,'Annex 2 Designated EHV charges'!$A:$O,2,0))</f>
        <v/>
      </c>
      <c r="C159" s="91" t="str">
        <f>IF($A159="","",VLOOKUP($A159,'Annex 2 Designated EHV charges'!$A:$O,3,0))</f>
        <v/>
      </c>
      <c r="D159" s="90" t="str">
        <f>IF($A159="","",VLOOKUP($A159,'Annex 2 Designated EHV charges'!$A:$O,7,0))</f>
        <v/>
      </c>
      <c r="E159" s="95" t="str">
        <f>IFERROR(IF(VLOOKUP($A159,'Annex 2 Designated EHV charges'!$A:$O,9,FALSE)=0,"",VLOOKUP($A159,'Annex 2 Designated EHV charges'!$A:$O,9,FALSE)),"")</f>
        <v/>
      </c>
      <c r="F159" s="96" t="str">
        <f>IFERROR(IF(VLOOKUP($A159,'Annex 2 Designated EHV charges'!$A:$O,10,FALSE)=0,"",VLOOKUP($A159,'Annex 2 Designated EHV charges'!$A:$O,10,FALSE)),"")</f>
        <v/>
      </c>
      <c r="G159" s="97" t="str">
        <f>IFERROR(IF(VLOOKUP($A159,'Annex 2 Designated EHV charges'!$A:$O,11,FALSE)=0,"",VLOOKUP($A159,'Annex 2 Designated EHV charges'!$A:$O,11,FALSE)),"")</f>
        <v/>
      </c>
      <c r="H159" s="97" t="str">
        <f>IFERROR(IF(VLOOKUP($A159,'Annex 2 Designated EHV charges'!$A:$O,12,FALSE)=0,"",VLOOKUP($A159,'Annex 2 Designated EHV charges'!$A:$O,12,FALSE)),"")</f>
        <v/>
      </c>
    </row>
    <row r="160" spans="1:8" x14ac:dyDescent="0.25">
      <c r="A160" s="90" t="str">
        <f t="array" ref="A160">IFERROR(INDEX('Annex 2 Designated EHV charges'!$A$11:$A$350, MATCH(0, IF(ISBLANK('Annex 2 Designated EHV charges'!$A$11:$A$350),1, COUNTIF(A$4:$A159, 'Annex 2 Designated EHV charges'!$A$11:$A$350)), 0)),"")</f>
        <v/>
      </c>
      <c r="B160" s="90" t="str">
        <f>IF($A160="","",VLOOKUP($A160,'Annex 2 Designated EHV charges'!$A:$O,2,0))</f>
        <v/>
      </c>
      <c r="C160" s="91" t="str">
        <f>IF($A160="","",VLOOKUP($A160,'Annex 2 Designated EHV charges'!$A:$O,3,0))</f>
        <v/>
      </c>
      <c r="D160" s="90" t="str">
        <f>IF($A160="","",VLOOKUP($A160,'Annex 2 Designated EHV charges'!$A:$O,7,0))</f>
        <v/>
      </c>
      <c r="E160" s="95" t="str">
        <f>IFERROR(IF(VLOOKUP($A160,'Annex 2 Designated EHV charges'!$A:$O,9,FALSE)=0,"",VLOOKUP($A160,'Annex 2 Designated EHV charges'!$A:$O,9,FALSE)),"")</f>
        <v/>
      </c>
      <c r="F160" s="96" t="str">
        <f>IFERROR(IF(VLOOKUP($A160,'Annex 2 Designated EHV charges'!$A:$O,10,FALSE)=0,"",VLOOKUP($A160,'Annex 2 Designated EHV charges'!$A:$O,10,FALSE)),"")</f>
        <v/>
      </c>
      <c r="G160" s="97" t="str">
        <f>IFERROR(IF(VLOOKUP($A160,'Annex 2 Designated EHV charges'!$A:$O,11,FALSE)=0,"",VLOOKUP($A160,'Annex 2 Designated EHV charges'!$A:$O,11,FALSE)),"")</f>
        <v/>
      </c>
      <c r="H160" s="97" t="str">
        <f>IFERROR(IF(VLOOKUP($A160,'Annex 2 Designated EHV charges'!$A:$O,12,FALSE)=0,"",VLOOKUP($A160,'Annex 2 Designated EHV charges'!$A:$O,12,FALSE)),"")</f>
        <v/>
      </c>
    </row>
    <row r="161" spans="1:8" x14ac:dyDescent="0.25">
      <c r="A161" s="90" t="str">
        <f t="array" ref="A161">IFERROR(INDEX('Annex 2 Designated EHV charges'!$A$11:$A$350, MATCH(0, IF(ISBLANK('Annex 2 Designated EHV charges'!$A$11:$A$350),1, COUNTIF(A$4:$A160, 'Annex 2 Designated EHV charges'!$A$11:$A$350)), 0)),"")</f>
        <v/>
      </c>
      <c r="B161" s="90" t="str">
        <f>IF($A161="","",VLOOKUP($A161,'Annex 2 Designated EHV charges'!$A:$O,2,0))</f>
        <v/>
      </c>
      <c r="C161" s="91" t="str">
        <f>IF($A161="","",VLOOKUP($A161,'Annex 2 Designated EHV charges'!$A:$O,3,0))</f>
        <v/>
      </c>
      <c r="D161" s="90" t="str">
        <f>IF($A161="","",VLOOKUP($A161,'Annex 2 Designated EHV charges'!$A:$O,7,0))</f>
        <v/>
      </c>
      <c r="E161" s="95" t="str">
        <f>IFERROR(IF(VLOOKUP($A161,'Annex 2 Designated EHV charges'!$A:$O,9,FALSE)=0,"",VLOOKUP($A161,'Annex 2 Designated EHV charges'!$A:$O,9,FALSE)),"")</f>
        <v/>
      </c>
      <c r="F161" s="96" t="str">
        <f>IFERROR(IF(VLOOKUP($A161,'Annex 2 Designated EHV charges'!$A:$O,10,FALSE)=0,"",VLOOKUP($A161,'Annex 2 Designated EHV charges'!$A:$O,10,FALSE)),"")</f>
        <v/>
      </c>
      <c r="G161" s="97" t="str">
        <f>IFERROR(IF(VLOOKUP($A161,'Annex 2 Designated EHV charges'!$A:$O,11,FALSE)=0,"",VLOOKUP($A161,'Annex 2 Designated EHV charges'!$A:$O,11,FALSE)),"")</f>
        <v/>
      </c>
      <c r="H161" s="97" t="str">
        <f>IFERROR(IF(VLOOKUP($A161,'Annex 2 Designated EHV charges'!$A:$O,12,FALSE)=0,"",VLOOKUP($A161,'Annex 2 Designated EHV charges'!$A:$O,12,FALSE)),"")</f>
        <v/>
      </c>
    </row>
    <row r="162" spans="1:8" x14ac:dyDescent="0.25">
      <c r="A162" s="90" t="str">
        <f t="array" ref="A162">IFERROR(INDEX('Annex 2 Designated EHV charges'!$A$11:$A$350, MATCH(0, IF(ISBLANK('Annex 2 Designated EHV charges'!$A$11:$A$350),1, COUNTIF(A$4:$A161, 'Annex 2 Designated EHV charges'!$A$11:$A$350)), 0)),"")</f>
        <v/>
      </c>
      <c r="B162" s="90" t="str">
        <f>IF($A162="","",VLOOKUP($A162,'Annex 2 Designated EHV charges'!$A:$O,2,0))</f>
        <v/>
      </c>
      <c r="C162" s="91" t="str">
        <f>IF($A162="","",VLOOKUP($A162,'Annex 2 Designated EHV charges'!$A:$O,3,0))</f>
        <v/>
      </c>
      <c r="D162" s="90" t="str">
        <f>IF($A162="","",VLOOKUP($A162,'Annex 2 Designated EHV charges'!$A:$O,7,0))</f>
        <v/>
      </c>
      <c r="E162" s="95" t="str">
        <f>IFERROR(IF(VLOOKUP($A162,'Annex 2 Designated EHV charges'!$A:$O,9,FALSE)=0,"",VLOOKUP($A162,'Annex 2 Designated EHV charges'!$A:$O,9,FALSE)),"")</f>
        <v/>
      </c>
      <c r="F162" s="96" t="str">
        <f>IFERROR(IF(VLOOKUP($A162,'Annex 2 Designated EHV charges'!$A:$O,10,FALSE)=0,"",VLOOKUP($A162,'Annex 2 Designated EHV charges'!$A:$O,10,FALSE)),"")</f>
        <v/>
      </c>
      <c r="G162" s="97" t="str">
        <f>IFERROR(IF(VLOOKUP($A162,'Annex 2 Designated EHV charges'!$A:$O,11,FALSE)=0,"",VLOOKUP($A162,'Annex 2 Designated EHV charges'!$A:$O,11,FALSE)),"")</f>
        <v/>
      </c>
      <c r="H162" s="97" t="str">
        <f>IFERROR(IF(VLOOKUP($A162,'Annex 2 Designated EHV charges'!$A:$O,12,FALSE)=0,"",VLOOKUP($A162,'Annex 2 Designated EHV charges'!$A:$O,12,FALSE)),"")</f>
        <v/>
      </c>
    </row>
    <row r="163" spans="1:8" x14ac:dyDescent="0.25">
      <c r="A163" s="90" t="str">
        <f t="array" ref="A163">IFERROR(INDEX('Annex 2 Designated EHV charges'!$A$11:$A$350, MATCH(0, IF(ISBLANK('Annex 2 Designated EHV charges'!$A$11:$A$350),1, COUNTIF(A$4:$A162, 'Annex 2 Designated EHV charges'!$A$11:$A$350)), 0)),"")</f>
        <v/>
      </c>
      <c r="B163" s="90" t="str">
        <f>IF($A163="","",VLOOKUP($A163,'Annex 2 Designated EHV charges'!$A:$O,2,0))</f>
        <v/>
      </c>
      <c r="C163" s="91" t="str">
        <f>IF($A163="","",VLOOKUP($A163,'Annex 2 Designated EHV charges'!$A:$O,3,0))</f>
        <v/>
      </c>
      <c r="D163" s="90" t="str">
        <f>IF($A163="","",VLOOKUP($A163,'Annex 2 Designated EHV charges'!$A:$O,7,0))</f>
        <v/>
      </c>
      <c r="E163" s="95" t="str">
        <f>IFERROR(IF(VLOOKUP($A163,'Annex 2 Designated EHV charges'!$A:$O,9,FALSE)=0,"",VLOOKUP($A163,'Annex 2 Designated EHV charges'!$A:$O,9,FALSE)),"")</f>
        <v/>
      </c>
      <c r="F163" s="96" t="str">
        <f>IFERROR(IF(VLOOKUP($A163,'Annex 2 Designated EHV charges'!$A:$O,10,FALSE)=0,"",VLOOKUP($A163,'Annex 2 Designated EHV charges'!$A:$O,10,FALSE)),"")</f>
        <v/>
      </c>
      <c r="G163" s="97" t="str">
        <f>IFERROR(IF(VLOOKUP($A163,'Annex 2 Designated EHV charges'!$A:$O,11,FALSE)=0,"",VLOOKUP($A163,'Annex 2 Designated EHV charges'!$A:$O,11,FALSE)),"")</f>
        <v/>
      </c>
      <c r="H163" s="97" t="str">
        <f>IFERROR(IF(VLOOKUP($A163,'Annex 2 Designated EHV charges'!$A:$O,12,FALSE)=0,"",VLOOKUP($A163,'Annex 2 Designated EHV charges'!$A:$O,12,FALSE)),"")</f>
        <v/>
      </c>
    </row>
    <row r="164" spans="1:8" x14ac:dyDescent="0.25">
      <c r="A164" s="90" t="str">
        <f t="array" ref="A164">IFERROR(INDEX('Annex 2 Designated EHV charges'!$A$11:$A$350, MATCH(0, IF(ISBLANK('Annex 2 Designated EHV charges'!$A$11:$A$350),1, COUNTIF(A$4:$A163, 'Annex 2 Designated EHV charges'!$A$11:$A$350)), 0)),"")</f>
        <v/>
      </c>
      <c r="B164" s="90" t="str">
        <f>IF($A164="","",VLOOKUP($A164,'Annex 2 Designated EHV charges'!$A:$O,2,0))</f>
        <v/>
      </c>
      <c r="C164" s="91" t="str">
        <f>IF($A164="","",VLOOKUP($A164,'Annex 2 Designated EHV charges'!$A:$O,3,0))</f>
        <v/>
      </c>
      <c r="D164" s="90" t="str">
        <f>IF($A164="","",VLOOKUP($A164,'Annex 2 Designated EHV charges'!$A:$O,7,0))</f>
        <v/>
      </c>
      <c r="E164" s="95" t="str">
        <f>IFERROR(IF(VLOOKUP($A164,'Annex 2 Designated EHV charges'!$A:$O,9,FALSE)=0,"",VLOOKUP($A164,'Annex 2 Designated EHV charges'!$A:$O,9,FALSE)),"")</f>
        <v/>
      </c>
      <c r="F164" s="96" t="str">
        <f>IFERROR(IF(VLOOKUP($A164,'Annex 2 Designated EHV charges'!$A:$O,10,FALSE)=0,"",VLOOKUP($A164,'Annex 2 Designated EHV charges'!$A:$O,10,FALSE)),"")</f>
        <v/>
      </c>
      <c r="G164" s="97" t="str">
        <f>IFERROR(IF(VLOOKUP($A164,'Annex 2 Designated EHV charges'!$A:$O,11,FALSE)=0,"",VLOOKUP($A164,'Annex 2 Designated EHV charges'!$A:$O,11,FALSE)),"")</f>
        <v/>
      </c>
      <c r="H164" s="97" t="str">
        <f>IFERROR(IF(VLOOKUP($A164,'Annex 2 Designated EHV charges'!$A:$O,12,FALSE)=0,"",VLOOKUP($A164,'Annex 2 Designated EHV charges'!$A:$O,12,FALSE)),"")</f>
        <v/>
      </c>
    </row>
    <row r="165" spans="1:8" x14ac:dyDescent="0.25">
      <c r="A165" s="90" t="str">
        <f t="array" ref="A165">IFERROR(INDEX('Annex 2 Designated EHV charges'!$A$11:$A$350, MATCH(0, IF(ISBLANK('Annex 2 Designated EHV charges'!$A$11:$A$350),1, COUNTIF(A$4:$A164, 'Annex 2 Designated EHV charges'!$A$11:$A$350)), 0)),"")</f>
        <v/>
      </c>
      <c r="B165" s="90" t="str">
        <f>IF($A165="","",VLOOKUP($A165,'Annex 2 Designated EHV charges'!$A:$O,2,0))</f>
        <v/>
      </c>
      <c r="C165" s="91" t="str">
        <f>IF($A165="","",VLOOKUP($A165,'Annex 2 Designated EHV charges'!$A:$O,3,0))</f>
        <v/>
      </c>
      <c r="D165" s="90" t="str">
        <f>IF($A165="","",VLOOKUP($A165,'Annex 2 Designated EHV charges'!$A:$O,7,0))</f>
        <v/>
      </c>
      <c r="E165" s="95" t="str">
        <f>IFERROR(IF(VLOOKUP($A165,'Annex 2 Designated EHV charges'!$A:$O,9,FALSE)=0,"",VLOOKUP($A165,'Annex 2 Designated EHV charges'!$A:$O,9,FALSE)),"")</f>
        <v/>
      </c>
      <c r="F165" s="96" t="str">
        <f>IFERROR(IF(VLOOKUP($A165,'Annex 2 Designated EHV charges'!$A:$O,10,FALSE)=0,"",VLOOKUP($A165,'Annex 2 Designated EHV charges'!$A:$O,10,FALSE)),"")</f>
        <v/>
      </c>
      <c r="G165" s="97" t="str">
        <f>IFERROR(IF(VLOOKUP($A165,'Annex 2 Designated EHV charges'!$A:$O,11,FALSE)=0,"",VLOOKUP($A165,'Annex 2 Designated EHV charges'!$A:$O,11,FALSE)),"")</f>
        <v/>
      </c>
      <c r="H165" s="97" t="str">
        <f>IFERROR(IF(VLOOKUP($A165,'Annex 2 Designated EHV charges'!$A:$O,12,FALSE)=0,"",VLOOKUP($A165,'Annex 2 Designated EHV charges'!$A:$O,12,FALSE)),"")</f>
        <v/>
      </c>
    </row>
    <row r="166" spans="1:8" x14ac:dyDescent="0.25">
      <c r="A166" s="90" t="str">
        <f t="array" ref="A166">IFERROR(INDEX('Annex 2 Designated EHV charges'!$A$11:$A$350, MATCH(0, IF(ISBLANK('Annex 2 Designated EHV charges'!$A$11:$A$350),1, COUNTIF(A$4:$A165, 'Annex 2 Designated EHV charges'!$A$11:$A$350)), 0)),"")</f>
        <v/>
      </c>
      <c r="B166" s="90" t="str">
        <f>IF($A166="","",VLOOKUP($A166,'Annex 2 Designated EHV charges'!$A:$O,2,0))</f>
        <v/>
      </c>
      <c r="C166" s="91" t="str">
        <f>IF($A166="","",VLOOKUP($A166,'Annex 2 Designated EHV charges'!$A:$O,3,0))</f>
        <v/>
      </c>
      <c r="D166" s="90" t="str">
        <f>IF($A166="","",VLOOKUP($A166,'Annex 2 Designated EHV charges'!$A:$O,7,0))</f>
        <v/>
      </c>
      <c r="E166" s="95" t="str">
        <f>IFERROR(IF(VLOOKUP($A166,'Annex 2 Designated EHV charges'!$A:$O,9,FALSE)=0,"",VLOOKUP($A166,'Annex 2 Designated EHV charges'!$A:$O,9,FALSE)),"")</f>
        <v/>
      </c>
      <c r="F166" s="96" t="str">
        <f>IFERROR(IF(VLOOKUP($A166,'Annex 2 Designated EHV charges'!$A:$O,10,FALSE)=0,"",VLOOKUP($A166,'Annex 2 Designated EHV charges'!$A:$O,10,FALSE)),"")</f>
        <v/>
      </c>
      <c r="G166" s="97" t="str">
        <f>IFERROR(IF(VLOOKUP($A166,'Annex 2 Designated EHV charges'!$A:$O,11,FALSE)=0,"",VLOOKUP($A166,'Annex 2 Designated EHV charges'!$A:$O,11,FALSE)),"")</f>
        <v/>
      </c>
      <c r="H166" s="97" t="str">
        <f>IFERROR(IF(VLOOKUP($A166,'Annex 2 Designated EHV charges'!$A:$O,12,FALSE)=0,"",VLOOKUP($A166,'Annex 2 Designated EHV charges'!$A:$O,12,FALSE)),"")</f>
        <v/>
      </c>
    </row>
    <row r="167" spans="1:8" x14ac:dyDescent="0.25">
      <c r="A167" s="90" t="str">
        <f t="array" ref="A167">IFERROR(INDEX('Annex 2 Designated EHV charges'!$A$11:$A$350, MATCH(0, IF(ISBLANK('Annex 2 Designated EHV charges'!$A$11:$A$350),1, COUNTIF(A$4:$A166, 'Annex 2 Designated EHV charges'!$A$11:$A$350)), 0)),"")</f>
        <v/>
      </c>
      <c r="B167" s="90" t="str">
        <f>IF($A167="","",VLOOKUP($A167,'Annex 2 Designated EHV charges'!$A:$O,2,0))</f>
        <v/>
      </c>
      <c r="C167" s="91" t="str">
        <f>IF($A167="","",VLOOKUP($A167,'Annex 2 Designated EHV charges'!$A:$O,3,0))</f>
        <v/>
      </c>
      <c r="D167" s="90" t="str">
        <f>IF($A167="","",VLOOKUP($A167,'Annex 2 Designated EHV charges'!$A:$O,7,0))</f>
        <v/>
      </c>
      <c r="E167" s="95" t="str">
        <f>IFERROR(IF(VLOOKUP($A167,'Annex 2 Designated EHV charges'!$A:$O,9,FALSE)=0,"",VLOOKUP($A167,'Annex 2 Designated EHV charges'!$A:$O,9,FALSE)),"")</f>
        <v/>
      </c>
      <c r="F167" s="96" t="str">
        <f>IFERROR(IF(VLOOKUP($A167,'Annex 2 Designated EHV charges'!$A:$O,10,FALSE)=0,"",VLOOKUP($A167,'Annex 2 Designated EHV charges'!$A:$O,10,FALSE)),"")</f>
        <v/>
      </c>
      <c r="G167" s="97" t="str">
        <f>IFERROR(IF(VLOOKUP($A167,'Annex 2 Designated EHV charges'!$A:$O,11,FALSE)=0,"",VLOOKUP($A167,'Annex 2 Designated EHV charges'!$A:$O,11,FALSE)),"")</f>
        <v/>
      </c>
      <c r="H167" s="97" t="str">
        <f>IFERROR(IF(VLOOKUP($A167,'Annex 2 Designated EHV charges'!$A:$O,12,FALSE)=0,"",VLOOKUP($A167,'Annex 2 Designated EHV charges'!$A:$O,12,FALSE)),"")</f>
        <v/>
      </c>
    </row>
    <row r="168" spans="1:8" x14ac:dyDescent="0.25">
      <c r="A168" s="90" t="str">
        <f t="array" ref="A168">IFERROR(INDEX('Annex 2 Designated EHV charges'!$A$11:$A$350, MATCH(0, IF(ISBLANK('Annex 2 Designated EHV charges'!$A$11:$A$350),1, COUNTIF(A$4:$A167, 'Annex 2 Designated EHV charges'!$A$11:$A$350)), 0)),"")</f>
        <v/>
      </c>
      <c r="B168" s="90" t="str">
        <f>IF($A168="","",VLOOKUP($A168,'Annex 2 Designated EHV charges'!$A:$O,2,0))</f>
        <v/>
      </c>
      <c r="C168" s="91" t="str">
        <f>IF($A168="","",VLOOKUP($A168,'Annex 2 Designated EHV charges'!$A:$O,3,0))</f>
        <v/>
      </c>
      <c r="D168" s="90" t="str">
        <f>IF($A168="","",VLOOKUP($A168,'Annex 2 Designated EHV charges'!$A:$O,7,0))</f>
        <v/>
      </c>
      <c r="E168" s="95" t="str">
        <f>IFERROR(IF(VLOOKUP($A168,'Annex 2 Designated EHV charges'!$A:$O,9,FALSE)=0,"",VLOOKUP($A168,'Annex 2 Designated EHV charges'!$A:$O,9,FALSE)),"")</f>
        <v/>
      </c>
      <c r="F168" s="96" t="str">
        <f>IFERROR(IF(VLOOKUP($A168,'Annex 2 Designated EHV charges'!$A:$O,10,FALSE)=0,"",VLOOKUP($A168,'Annex 2 Designated EHV charges'!$A:$O,10,FALSE)),"")</f>
        <v/>
      </c>
      <c r="G168" s="97" t="str">
        <f>IFERROR(IF(VLOOKUP($A168,'Annex 2 Designated EHV charges'!$A:$O,11,FALSE)=0,"",VLOOKUP($A168,'Annex 2 Designated EHV charges'!$A:$O,11,FALSE)),"")</f>
        <v/>
      </c>
      <c r="H168" s="97" t="str">
        <f>IFERROR(IF(VLOOKUP($A168,'Annex 2 Designated EHV charges'!$A:$O,12,FALSE)=0,"",VLOOKUP($A168,'Annex 2 Designated EHV charges'!$A:$O,12,FALSE)),"")</f>
        <v/>
      </c>
    </row>
    <row r="169" spans="1:8" x14ac:dyDescent="0.25">
      <c r="A169" s="90" t="str">
        <f t="array" ref="A169">IFERROR(INDEX('Annex 2 Designated EHV charges'!$A$11:$A$350, MATCH(0, IF(ISBLANK('Annex 2 Designated EHV charges'!$A$11:$A$350),1, COUNTIF(A$4:$A168, 'Annex 2 Designated EHV charges'!$A$11:$A$350)), 0)),"")</f>
        <v/>
      </c>
      <c r="B169" s="90" t="str">
        <f>IF($A169="","",VLOOKUP($A169,'Annex 2 Designated EHV charges'!$A:$O,2,0))</f>
        <v/>
      </c>
      <c r="C169" s="91" t="str">
        <f>IF($A169="","",VLOOKUP($A169,'Annex 2 Designated EHV charges'!$A:$O,3,0))</f>
        <v/>
      </c>
      <c r="D169" s="90" t="str">
        <f>IF($A169="","",VLOOKUP($A169,'Annex 2 Designated EHV charges'!$A:$O,7,0))</f>
        <v/>
      </c>
      <c r="E169" s="95" t="str">
        <f>IFERROR(IF(VLOOKUP($A169,'Annex 2 Designated EHV charges'!$A:$O,9,FALSE)=0,"",VLOOKUP($A169,'Annex 2 Designated EHV charges'!$A:$O,9,FALSE)),"")</f>
        <v/>
      </c>
      <c r="F169" s="96" t="str">
        <f>IFERROR(IF(VLOOKUP($A169,'Annex 2 Designated EHV charges'!$A:$O,10,FALSE)=0,"",VLOOKUP($A169,'Annex 2 Designated EHV charges'!$A:$O,10,FALSE)),"")</f>
        <v/>
      </c>
      <c r="G169" s="97" t="str">
        <f>IFERROR(IF(VLOOKUP($A169,'Annex 2 Designated EHV charges'!$A:$O,11,FALSE)=0,"",VLOOKUP($A169,'Annex 2 Designated EHV charges'!$A:$O,11,FALSE)),"")</f>
        <v/>
      </c>
      <c r="H169" s="97" t="str">
        <f>IFERROR(IF(VLOOKUP($A169,'Annex 2 Designated EHV charges'!$A:$O,12,FALSE)=0,"",VLOOKUP($A169,'Annex 2 Designated EHV charges'!$A:$O,12,FALSE)),"")</f>
        <v/>
      </c>
    </row>
    <row r="170" spans="1:8" x14ac:dyDescent="0.25">
      <c r="A170" s="90" t="str">
        <f t="array" ref="A170">IFERROR(INDEX('Annex 2 Designated EHV charges'!$A$11:$A$350, MATCH(0, IF(ISBLANK('Annex 2 Designated EHV charges'!$A$11:$A$350),1, COUNTIF(A$4:$A169, 'Annex 2 Designated EHV charges'!$A$11:$A$350)), 0)),"")</f>
        <v/>
      </c>
      <c r="B170" s="90" t="str">
        <f>IF($A170="","",VLOOKUP($A170,'Annex 2 Designated EHV charges'!$A:$O,2,0))</f>
        <v/>
      </c>
      <c r="C170" s="91" t="str">
        <f>IF($A170="","",VLOOKUP($A170,'Annex 2 Designated EHV charges'!$A:$O,3,0))</f>
        <v/>
      </c>
      <c r="D170" s="90" t="str">
        <f>IF($A170="","",VLOOKUP($A170,'Annex 2 Designated EHV charges'!$A:$O,7,0))</f>
        <v/>
      </c>
      <c r="E170" s="95" t="str">
        <f>IFERROR(IF(VLOOKUP($A170,'Annex 2 Designated EHV charges'!$A:$O,9,FALSE)=0,"",VLOOKUP($A170,'Annex 2 Designated EHV charges'!$A:$O,9,FALSE)),"")</f>
        <v/>
      </c>
      <c r="F170" s="96" t="str">
        <f>IFERROR(IF(VLOOKUP($A170,'Annex 2 Designated EHV charges'!$A:$O,10,FALSE)=0,"",VLOOKUP($A170,'Annex 2 Designated EHV charges'!$A:$O,10,FALSE)),"")</f>
        <v/>
      </c>
      <c r="G170" s="97" t="str">
        <f>IFERROR(IF(VLOOKUP($A170,'Annex 2 Designated EHV charges'!$A:$O,11,FALSE)=0,"",VLOOKUP($A170,'Annex 2 Designated EHV charges'!$A:$O,11,FALSE)),"")</f>
        <v/>
      </c>
      <c r="H170" s="97" t="str">
        <f>IFERROR(IF(VLOOKUP($A170,'Annex 2 Designated EHV charges'!$A:$O,12,FALSE)=0,"",VLOOKUP($A170,'Annex 2 Designated EHV charges'!$A:$O,12,FALSE)),"")</f>
        <v/>
      </c>
    </row>
    <row r="171" spans="1:8" x14ac:dyDescent="0.25">
      <c r="A171" s="90" t="str">
        <f t="array" ref="A171">IFERROR(INDEX('Annex 2 Designated EHV charges'!$A$11:$A$350, MATCH(0, IF(ISBLANK('Annex 2 Designated EHV charges'!$A$11:$A$350),1, COUNTIF(A$4:$A170, 'Annex 2 Designated EHV charges'!$A$11:$A$350)), 0)),"")</f>
        <v/>
      </c>
      <c r="B171" s="90" t="str">
        <f>IF($A171="","",VLOOKUP($A171,'Annex 2 Designated EHV charges'!$A:$O,2,0))</f>
        <v/>
      </c>
      <c r="C171" s="91" t="str">
        <f>IF($A171="","",VLOOKUP($A171,'Annex 2 Designated EHV charges'!$A:$O,3,0))</f>
        <v/>
      </c>
      <c r="D171" s="90" t="str">
        <f>IF($A171="","",VLOOKUP($A171,'Annex 2 Designated EHV charges'!$A:$O,7,0))</f>
        <v/>
      </c>
      <c r="E171" s="95" t="str">
        <f>IFERROR(IF(VLOOKUP($A171,'Annex 2 Designated EHV charges'!$A:$O,9,FALSE)=0,"",VLOOKUP($A171,'Annex 2 Designated EHV charges'!$A:$O,9,FALSE)),"")</f>
        <v/>
      </c>
      <c r="F171" s="96" t="str">
        <f>IFERROR(IF(VLOOKUP($A171,'Annex 2 Designated EHV charges'!$A:$O,10,FALSE)=0,"",VLOOKUP($A171,'Annex 2 Designated EHV charges'!$A:$O,10,FALSE)),"")</f>
        <v/>
      </c>
      <c r="G171" s="97" t="str">
        <f>IFERROR(IF(VLOOKUP($A171,'Annex 2 Designated EHV charges'!$A:$O,11,FALSE)=0,"",VLOOKUP($A171,'Annex 2 Designated EHV charges'!$A:$O,11,FALSE)),"")</f>
        <v/>
      </c>
      <c r="H171" s="97" t="str">
        <f>IFERROR(IF(VLOOKUP($A171,'Annex 2 Designated EHV charges'!$A:$O,12,FALSE)=0,"",VLOOKUP($A171,'Annex 2 Designated EHV charges'!$A:$O,12,FALSE)),"")</f>
        <v/>
      </c>
    </row>
    <row r="172" spans="1:8" x14ac:dyDescent="0.25">
      <c r="A172" s="90" t="str">
        <f t="array" ref="A172">IFERROR(INDEX('Annex 2 Designated EHV charges'!$A$11:$A$350, MATCH(0, IF(ISBLANK('Annex 2 Designated EHV charges'!$A$11:$A$350),1, COUNTIF(A$4:$A171, 'Annex 2 Designated EHV charges'!$A$11:$A$350)), 0)),"")</f>
        <v/>
      </c>
      <c r="B172" s="90" t="str">
        <f>IF($A172="","",VLOOKUP($A172,'Annex 2 Designated EHV charges'!$A:$O,2,0))</f>
        <v/>
      </c>
      <c r="C172" s="91" t="str">
        <f>IF($A172="","",VLOOKUP($A172,'Annex 2 Designated EHV charges'!$A:$O,3,0))</f>
        <v/>
      </c>
      <c r="D172" s="90" t="str">
        <f>IF($A172="","",VLOOKUP($A172,'Annex 2 Designated EHV charges'!$A:$O,7,0))</f>
        <v/>
      </c>
      <c r="E172" s="95" t="str">
        <f>IFERROR(IF(VLOOKUP($A172,'Annex 2 Designated EHV charges'!$A:$O,9,FALSE)=0,"",VLOOKUP($A172,'Annex 2 Designated EHV charges'!$A:$O,9,FALSE)),"")</f>
        <v/>
      </c>
      <c r="F172" s="96" t="str">
        <f>IFERROR(IF(VLOOKUP($A172,'Annex 2 Designated EHV charges'!$A:$O,10,FALSE)=0,"",VLOOKUP($A172,'Annex 2 Designated EHV charges'!$A:$O,10,FALSE)),"")</f>
        <v/>
      </c>
      <c r="G172" s="97" t="str">
        <f>IFERROR(IF(VLOOKUP($A172,'Annex 2 Designated EHV charges'!$A:$O,11,FALSE)=0,"",VLOOKUP($A172,'Annex 2 Designated EHV charges'!$A:$O,11,FALSE)),"")</f>
        <v/>
      </c>
      <c r="H172" s="97" t="str">
        <f>IFERROR(IF(VLOOKUP($A172,'Annex 2 Designated EHV charges'!$A:$O,12,FALSE)=0,"",VLOOKUP($A172,'Annex 2 Designated EHV charges'!$A:$O,12,FALSE)),"")</f>
        <v/>
      </c>
    </row>
    <row r="173" spans="1:8" x14ac:dyDescent="0.25">
      <c r="A173" s="90" t="str">
        <f t="array" ref="A173">IFERROR(INDEX('Annex 2 Designated EHV charges'!$A$11:$A$350, MATCH(0, IF(ISBLANK('Annex 2 Designated EHV charges'!$A$11:$A$350),1, COUNTIF(A$4:$A172, 'Annex 2 Designated EHV charges'!$A$11:$A$350)), 0)),"")</f>
        <v/>
      </c>
      <c r="B173" s="90" t="str">
        <f>IF($A173="","",VLOOKUP($A173,'Annex 2 Designated EHV charges'!$A:$O,2,0))</f>
        <v/>
      </c>
      <c r="C173" s="91" t="str">
        <f>IF($A173="","",VLOOKUP($A173,'Annex 2 Designated EHV charges'!$A:$O,3,0))</f>
        <v/>
      </c>
      <c r="D173" s="90" t="str">
        <f>IF($A173="","",VLOOKUP($A173,'Annex 2 Designated EHV charges'!$A:$O,7,0))</f>
        <v/>
      </c>
      <c r="E173" s="95" t="str">
        <f>IFERROR(IF(VLOOKUP($A173,'Annex 2 Designated EHV charges'!$A:$O,9,FALSE)=0,"",VLOOKUP($A173,'Annex 2 Designated EHV charges'!$A:$O,9,FALSE)),"")</f>
        <v/>
      </c>
      <c r="F173" s="96" t="str">
        <f>IFERROR(IF(VLOOKUP($A173,'Annex 2 Designated EHV charges'!$A:$O,10,FALSE)=0,"",VLOOKUP($A173,'Annex 2 Designated EHV charges'!$A:$O,10,FALSE)),"")</f>
        <v/>
      </c>
      <c r="G173" s="97" t="str">
        <f>IFERROR(IF(VLOOKUP($A173,'Annex 2 Designated EHV charges'!$A:$O,11,FALSE)=0,"",VLOOKUP($A173,'Annex 2 Designated EHV charges'!$A:$O,11,FALSE)),"")</f>
        <v/>
      </c>
      <c r="H173" s="97" t="str">
        <f>IFERROR(IF(VLOOKUP($A173,'Annex 2 Designated EHV charges'!$A:$O,12,FALSE)=0,"",VLOOKUP($A173,'Annex 2 Designated EHV charges'!$A:$O,12,FALSE)),"")</f>
        <v/>
      </c>
    </row>
    <row r="174" spans="1:8" x14ac:dyDescent="0.25">
      <c r="A174" s="90" t="str">
        <f t="array" ref="A174">IFERROR(INDEX('Annex 2 Designated EHV charges'!$A$11:$A$350, MATCH(0, IF(ISBLANK('Annex 2 Designated EHV charges'!$A$11:$A$350),1, COUNTIF(A$4:$A173, 'Annex 2 Designated EHV charges'!$A$11:$A$350)), 0)),"")</f>
        <v/>
      </c>
      <c r="B174" s="90" t="str">
        <f>IF($A174="","",VLOOKUP($A174,'Annex 2 Designated EHV charges'!$A:$O,2,0))</f>
        <v/>
      </c>
      <c r="C174" s="91" t="str">
        <f>IF($A174="","",VLOOKUP($A174,'Annex 2 Designated EHV charges'!$A:$O,3,0))</f>
        <v/>
      </c>
      <c r="D174" s="90" t="str">
        <f>IF($A174="","",VLOOKUP($A174,'Annex 2 Designated EHV charges'!$A:$O,7,0))</f>
        <v/>
      </c>
      <c r="E174" s="95" t="str">
        <f>IFERROR(IF(VLOOKUP($A174,'Annex 2 Designated EHV charges'!$A:$O,9,FALSE)=0,"",VLOOKUP($A174,'Annex 2 Designated EHV charges'!$A:$O,9,FALSE)),"")</f>
        <v/>
      </c>
      <c r="F174" s="96" t="str">
        <f>IFERROR(IF(VLOOKUP($A174,'Annex 2 Designated EHV charges'!$A:$O,10,FALSE)=0,"",VLOOKUP($A174,'Annex 2 Designated EHV charges'!$A:$O,10,FALSE)),"")</f>
        <v/>
      </c>
      <c r="G174" s="97" t="str">
        <f>IFERROR(IF(VLOOKUP($A174,'Annex 2 Designated EHV charges'!$A:$O,11,FALSE)=0,"",VLOOKUP($A174,'Annex 2 Designated EHV charges'!$A:$O,11,FALSE)),"")</f>
        <v/>
      </c>
      <c r="H174" s="97" t="str">
        <f>IFERROR(IF(VLOOKUP($A174,'Annex 2 Designated EHV charges'!$A:$O,12,FALSE)=0,"",VLOOKUP($A174,'Annex 2 Designated EHV charges'!$A:$O,12,FALSE)),"")</f>
        <v/>
      </c>
    </row>
    <row r="175" spans="1:8" x14ac:dyDescent="0.25">
      <c r="A175" s="90" t="str">
        <f t="array" ref="A175">IFERROR(INDEX('Annex 2 Designated EHV charges'!$A$11:$A$350, MATCH(0, IF(ISBLANK('Annex 2 Designated EHV charges'!$A$11:$A$350),1, COUNTIF(A$4:$A174, 'Annex 2 Designated EHV charges'!$A$11:$A$350)), 0)),"")</f>
        <v/>
      </c>
      <c r="B175" s="90" t="str">
        <f>IF($A175="","",VLOOKUP($A175,'Annex 2 Designated EHV charges'!$A:$O,2,0))</f>
        <v/>
      </c>
      <c r="C175" s="91" t="str">
        <f>IF($A175="","",VLOOKUP($A175,'Annex 2 Designated EHV charges'!$A:$O,3,0))</f>
        <v/>
      </c>
      <c r="D175" s="90" t="str">
        <f>IF($A175="","",VLOOKUP($A175,'Annex 2 Designated EHV charges'!$A:$O,7,0))</f>
        <v/>
      </c>
      <c r="E175" s="95" t="str">
        <f>IFERROR(IF(VLOOKUP($A175,'Annex 2 Designated EHV charges'!$A:$O,9,FALSE)=0,"",VLOOKUP($A175,'Annex 2 Designated EHV charges'!$A:$O,9,FALSE)),"")</f>
        <v/>
      </c>
      <c r="F175" s="96" t="str">
        <f>IFERROR(IF(VLOOKUP($A175,'Annex 2 Designated EHV charges'!$A:$O,10,FALSE)=0,"",VLOOKUP($A175,'Annex 2 Designated EHV charges'!$A:$O,10,FALSE)),"")</f>
        <v/>
      </c>
      <c r="G175" s="97" t="str">
        <f>IFERROR(IF(VLOOKUP($A175,'Annex 2 Designated EHV charges'!$A:$O,11,FALSE)=0,"",VLOOKUP($A175,'Annex 2 Designated EHV charges'!$A:$O,11,FALSE)),"")</f>
        <v/>
      </c>
      <c r="H175" s="97" t="str">
        <f>IFERROR(IF(VLOOKUP($A175,'Annex 2 Designated EHV charges'!$A:$O,12,FALSE)=0,"",VLOOKUP($A175,'Annex 2 Designated EHV charges'!$A:$O,12,FALSE)),"")</f>
        <v/>
      </c>
    </row>
    <row r="176" spans="1:8" x14ac:dyDescent="0.25">
      <c r="A176" s="90" t="str">
        <f t="array" ref="A176">IFERROR(INDEX('Annex 2 Designated EHV charges'!$A$11:$A$350, MATCH(0, IF(ISBLANK('Annex 2 Designated EHV charges'!$A$11:$A$350),1, COUNTIF(A$4:$A175, 'Annex 2 Designated EHV charges'!$A$11:$A$350)), 0)),"")</f>
        <v/>
      </c>
      <c r="B176" s="90" t="str">
        <f>IF($A176="","",VLOOKUP($A176,'Annex 2 Designated EHV charges'!$A:$O,2,0))</f>
        <v/>
      </c>
      <c r="C176" s="91" t="str">
        <f>IF($A176="","",VLOOKUP($A176,'Annex 2 Designated EHV charges'!$A:$O,3,0))</f>
        <v/>
      </c>
      <c r="D176" s="90" t="str">
        <f>IF($A176="","",VLOOKUP($A176,'Annex 2 Designated EHV charges'!$A:$O,7,0))</f>
        <v/>
      </c>
      <c r="E176" s="95" t="str">
        <f>IFERROR(IF(VLOOKUP($A176,'Annex 2 Designated EHV charges'!$A:$O,9,FALSE)=0,"",VLOOKUP($A176,'Annex 2 Designated EHV charges'!$A:$O,9,FALSE)),"")</f>
        <v/>
      </c>
      <c r="F176" s="96" t="str">
        <f>IFERROR(IF(VLOOKUP($A176,'Annex 2 Designated EHV charges'!$A:$O,10,FALSE)=0,"",VLOOKUP($A176,'Annex 2 Designated EHV charges'!$A:$O,10,FALSE)),"")</f>
        <v/>
      </c>
      <c r="G176" s="97" t="str">
        <f>IFERROR(IF(VLOOKUP($A176,'Annex 2 Designated EHV charges'!$A:$O,11,FALSE)=0,"",VLOOKUP($A176,'Annex 2 Designated EHV charges'!$A:$O,11,FALSE)),"")</f>
        <v/>
      </c>
      <c r="H176" s="97" t="str">
        <f>IFERROR(IF(VLOOKUP($A176,'Annex 2 Designated EHV charges'!$A:$O,12,FALSE)=0,"",VLOOKUP($A176,'Annex 2 Designated EHV charges'!$A:$O,12,FALSE)),"")</f>
        <v/>
      </c>
    </row>
    <row r="177" spans="1:8" x14ac:dyDescent="0.25">
      <c r="A177" s="90" t="str">
        <f t="array" ref="A177">IFERROR(INDEX('Annex 2 Designated EHV charges'!$A$11:$A$350, MATCH(0, IF(ISBLANK('Annex 2 Designated EHV charges'!$A$11:$A$350),1, COUNTIF(A$4:$A176, 'Annex 2 Designated EHV charges'!$A$11:$A$350)), 0)),"")</f>
        <v/>
      </c>
      <c r="B177" s="90" t="str">
        <f>IF($A177="","",VLOOKUP($A177,'Annex 2 Designated EHV charges'!$A:$O,2,0))</f>
        <v/>
      </c>
      <c r="C177" s="91" t="str">
        <f>IF($A177="","",VLOOKUP($A177,'Annex 2 Designated EHV charges'!$A:$O,3,0))</f>
        <v/>
      </c>
      <c r="D177" s="90" t="str">
        <f>IF($A177="","",VLOOKUP($A177,'Annex 2 Designated EHV charges'!$A:$O,7,0))</f>
        <v/>
      </c>
      <c r="E177" s="95" t="str">
        <f>IFERROR(IF(VLOOKUP($A177,'Annex 2 Designated EHV charges'!$A:$O,9,FALSE)=0,"",VLOOKUP($A177,'Annex 2 Designated EHV charges'!$A:$O,9,FALSE)),"")</f>
        <v/>
      </c>
      <c r="F177" s="96" t="str">
        <f>IFERROR(IF(VLOOKUP($A177,'Annex 2 Designated EHV charges'!$A:$O,10,FALSE)=0,"",VLOOKUP($A177,'Annex 2 Designated EHV charges'!$A:$O,10,FALSE)),"")</f>
        <v/>
      </c>
      <c r="G177" s="97" t="str">
        <f>IFERROR(IF(VLOOKUP($A177,'Annex 2 Designated EHV charges'!$A:$O,11,FALSE)=0,"",VLOOKUP($A177,'Annex 2 Designated EHV charges'!$A:$O,11,FALSE)),"")</f>
        <v/>
      </c>
      <c r="H177" s="97" t="str">
        <f>IFERROR(IF(VLOOKUP($A177,'Annex 2 Designated EHV charges'!$A:$O,12,FALSE)=0,"",VLOOKUP($A177,'Annex 2 Designated EHV charges'!$A:$O,12,FALSE)),"")</f>
        <v/>
      </c>
    </row>
    <row r="178" spans="1:8" x14ac:dyDescent="0.25">
      <c r="A178" s="90" t="str">
        <f t="array" ref="A178">IFERROR(INDEX('Annex 2 Designated EHV charges'!$A$11:$A$350, MATCH(0, IF(ISBLANK('Annex 2 Designated EHV charges'!$A$11:$A$350),1, COUNTIF(A$4:$A177, 'Annex 2 Designated EHV charges'!$A$11:$A$350)), 0)),"")</f>
        <v/>
      </c>
      <c r="B178" s="90" t="str">
        <f>IF($A178="","",VLOOKUP($A178,'Annex 2 Designated EHV charges'!$A:$O,2,0))</f>
        <v/>
      </c>
      <c r="C178" s="91" t="str">
        <f>IF($A178="","",VLOOKUP($A178,'Annex 2 Designated EHV charges'!$A:$O,3,0))</f>
        <v/>
      </c>
      <c r="D178" s="90" t="str">
        <f>IF($A178="","",VLOOKUP($A178,'Annex 2 Designated EHV charges'!$A:$O,7,0))</f>
        <v/>
      </c>
      <c r="E178" s="95" t="str">
        <f>IFERROR(IF(VLOOKUP($A178,'Annex 2 Designated EHV charges'!$A:$O,9,FALSE)=0,"",VLOOKUP($A178,'Annex 2 Designated EHV charges'!$A:$O,9,FALSE)),"")</f>
        <v/>
      </c>
      <c r="F178" s="96" t="str">
        <f>IFERROR(IF(VLOOKUP($A178,'Annex 2 Designated EHV charges'!$A:$O,10,FALSE)=0,"",VLOOKUP($A178,'Annex 2 Designated EHV charges'!$A:$O,10,FALSE)),"")</f>
        <v/>
      </c>
      <c r="G178" s="97" t="str">
        <f>IFERROR(IF(VLOOKUP($A178,'Annex 2 Designated EHV charges'!$A:$O,11,FALSE)=0,"",VLOOKUP($A178,'Annex 2 Designated EHV charges'!$A:$O,11,FALSE)),"")</f>
        <v/>
      </c>
      <c r="H178" s="97" t="str">
        <f>IFERROR(IF(VLOOKUP($A178,'Annex 2 Designated EHV charges'!$A:$O,12,FALSE)=0,"",VLOOKUP($A178,'Annex 2 Designated EHV charges'!$A:$O,12,FALSE)),"")</f>
        <v/>
      </c>
    </row>
    <row r="179" spans="1:8" x14ac:dyDescent="0.25">
      <c r="A179" s="90" t="str">
        <f t="array" ref="A179">IFERROR(INDEX('Annex 2 Designated EHV charges'!$A$11:$A$350, MATCH(0, IF(ISBLANK('Annex 2 Designated EHV charges'!$A$11:$A$350),1, COUNTIF(A$4:$A178, 'Annex 2 Designated EHV charges'!$A$11:$A$350)), 0)),"")</f>
        <v/>
      </c>
      <c r="B179" s="90" t="str">
        <f>IF($A179="","",VLOOKUP($A179,'Annex 2 Designated EHV charges'!$A:$O,2,0))</f>
        <v/>
      </c>
      <c r="C179" s="91" t="str">
        <f>IF($A179="","",VLOOKUP($A179,'Annex 2 Designated EHV charges'!$A:$O,3,0))</f>
        <v/>
      </c>
      <c r="D179" s="90" t="str">
        <f>IF($A179="","",VLOOKUP($A179,'Annex 2 Designated EHV charges'!$A:$O,7,0))</f>
        <v/>
      </c>
      <c r="E179" s="95" t="str">
        <f>IFERROR(IF(VLOOKUP($A179,'Annex 2 Designated EHV charges'!$A:$O,9,FALSE)=0,"",VLOOKUP($A179,'Annex 2 Designated EHV charges'!$A:$O,9,FALSE)),"")</f>
        <v/>
      </c>
      <c r="F179" s="96" t="str">
        <f>IFERROR(IF(VLOOKUP($A179,'Annex 2 Designated EHV charges'!$A:$O,10,FALSE)=0,"",VLOOKUP($A179,'Annex 2 Designated EHV charges'!$A:$O,10,FALSE)),"")</f>
        <v/>
      </c>
      <c r="G179" s="97" t="str">
        <f>IFERROR(IF(VLOOKUP($A179,'Annex 2 Designated EHV charges'!$A:$O,11,FALSE)=0,"",VLOOKUP($A179,'Annex 2 Designated EHV charges'!$A:$O,11,FALSE)),"")</f>
        <v/>
      </c>
      <c r="H179" s="97" t="str">
        <f>IFERROR(IF(VLOOKUP($A179,'Annex 2 Designated EHV charges'!$A:$O,12,FALSE)=0,"",VLOOKUP($A179,'Annex 2 Designated EHV charges'!$A:$O,12,FALSE)),"")</f>
        <v/>
      </c>
    </row>
    <row r="180" spans="1:8" x14ac:dyDescent="0.25">
      <c r="A180" s="90" t="str">
        <f t="array" ref="A180">IFERROR(INDEX('Annex 2 Designated EHV charges'!$A$11:$A$350, MATCH(0, IF(ISBLANK('Annex 2 Designated EHV charges'!$A$11:$A$350),1, COUNTIF(A$4:$A179, 'Annex 2 Designated EHV charges'!$A$11:$A$350)), 0)),"")</f>
        <v/>
      </c>
      <c r="B180" s="90" t="str">
        <f>IF($A180="","",VLOOKUP($A180,'Annex 2 Designated EHV charges'!$A:$O,2,0))</f>
        <v/>
      </c>
      <c r="C180" s="91" t="str">
        <f>IF($A180="","",VLOOKUP($A180,'Annex 2 Designated EHV charges'!$A:$O,3,0))</f>
        <v/>
      </c>
      <c r="D180" s="90" t="str">
        <f>IF($A180="","",VLOOKUP($A180,'Annex 2 Designated EHV charges'!$A:$O,7,0))</f>
        <v/>
      </c>
      <c r="E180" s="95" t="str">
        <f>IFERROR(IF(VLOOKUP($A180,'Annex 2 Designated EHV charges'!$A:$O,9,FALSE)=0,"",VLOOKUP($A180,'Annex 2 Designated EHV charges'!$A:$O,9,FALSE)),"")</f>
        <v/>
      </c>
      <c r="F180" s="96" t="str">
        <f>IFERROR(IF(VLOOKUP($A180,'Annex 2 Designated EHV charges'!$A:$O,10,FALSE)=0,"",VLOOKUP($A180,'Annex 2 Designated EHV charges'!$A:$O,10,FALSE)),"")</f>
        <v/>
      </c>
      <c r="G180" s="97" t="str">
        <f>IFERROR(IF(VLOOKUP($A180,'Annex 2 Designated EHV charges'!$A:$O,11,FALSE)=0,"",VLOOKUP($A180,'Annex 2 Designated EHV charges'!$A:$O,11,FALSE)),"")</f>
        <v/>
      </c>
      <c r="H180" s="97" t="str">
        <f>IFERROR(IF(VLOOKUP($A180,'Annex 2 Designated EHV charges'!$A:$O,12,FALSE)=0,"",VLOOKUP($A180,'Annex 2 Designated EHV charges'!$A:$O,12,FALSE)),"")</f>
        <v/>
      </c>
    </row>
    <row r="181" spans="1:8" x14ac:dyDescent="0.25">
      <c r="A181" s="90" t="str">
        <f t="array" ref="A181">IFERROR(INDEX('Annex 2 Designated EHV charges'!$A$11:$A$350, MATCH(0, IF(ISBLANK('Annex 2 Designated EHV charges'!$A$11:$A$350),1, COUNTIF(A$4:$A180, 'Annex 2 Designated EHV charges'!$A$11:$A$350)), 0)),"")</f>
        <v/>
      </c>
      <c r="B181" s="90" t="str">
        <f>IF($A181="","",VLOOKUP($A181,'Annex 2 Designated EHV charges'!$A:$O,2,0))</f>
        <v/>
      </c>
      <c r="C181" s="91" t="str">
        <f>IF($A181="","",VLOOKUP($A181,'Annex 2 Designated EHV charges'!$A:$O,3,0))</f>
        <v/>
      </c>
      <c r="D181" s="90" t="str">
        <f>IF($A181="","",VLOOKUP($A181,'Annex 2 Designated EHV charges'!$A:$O,7,0))</f>
        <v/>
      </c>
      <c r="E181" s="95" t="str">
        <f>IFERROR(IF(VLOOKUP($A181,'Annex 2 Designated EHV charges'!$A:$O,9,FALSE)=0,"",VLOOKUP($A181,'Annex 2 Designated EHV charges'!$A:$O,9,FALSE)),"")</f>
        <v/>
      </c>
      <c r="F181" s="96" t="str">
        <f>IFERROR(IF(VLOOKUP($A181,'Annex 2 Designated EHV charges'!$A:$O,10,FALSE)=0,"",VLOOKUP($A181,'Annex 2 Designated EHV charges'!$A:$O,10,FALSE)),"")</f>
        <v/>
      </c>
      <c r="G181" s="97" t="str">
        <f>IFERROR(IF(VLOOKUP($A181,'Annex 2 Designated EHV charges'!$A:$O,11,FALSE)=0,"",VLOOKUP($A181,'Annex 2 Designated EHV charges'!$A:$O,11,FALSE)),"")</f>
        <v/>
      </c>
      <c r="H181" s="97" t="str">
        <f>IFERROR(IF(VLOOKUP($A181,'Annex 2 Designated EHV charges'!$A:$O,12,FALSE)=0,"",VLOOKUP($A181,'Annex 2 Designated EHV charges'!$A:$O,12,FALSE)),"")</f>
        <v/>
      </c>
    </row>
    <row r="182" spans="1:8" x14ac:dyDescent="0.25">
      <c r="A182" s="90" t="str">
        <f t="array" ref="A182">IFERROR(INDEX('Annex 2 Designated EHV charges'!$A$11:$A$350, MATCH(0, IF(ISBLANK('Annex 2 Designated EHV charges'!$A$11:$A$350),1, COUNTIF(A$4:$A181, 'Annex 2 Designated EHV charges'!$A$11:$A$350)), 0)),"")</f>
        <v/>
      </c>
      <c r="B182" s="90" t="str">
        <f>IF($A182="","",VLOOKUP($A182,'Annex 2 Designated EHV charges'!$A:$O,2,0))</f>
        <v/>
      </c>
      <c r="C182" s="91" t="str">
        <f>IF($A182="","",VLOOKUP($A182,'Annex 2 Designated EHV charges'!$A:$O,3,0))</f>
        <v/>
      </c>
      <c r="D182" s="90" t="str">
        <f>IF($A182="","",VLOOKUP($A182,'Annex 2 Designated EHV charges'!$A:$O,7,0))</f>
        <v/>
      </c>
      <c r="E182" s="95" t="str">
        <f>IFERROR(IF(VLOOKUP($A182,'Annex 2 Designated EHV charges'!$A:$O,9,FALSE)=0,"",VLOOKUP($A182,'Annex 2 Designated EHV charges'!$A:$O,9,FALSE)),"")</f>
        <v/>
      </c>
      <c r="F182" s="96" t="str">
        <f>IFERROR(IF(VLOOKUP($A182,'Annex 2 Designated EHV charges'!$A:$O,10,FALSE)=0,"",VLOOKUP($A182,'Annex 2 Designated EHV charges'!$A:$O,10,FALSE)),"")</f>
        <v/>
      </c>
      <c r="G182" s="97" t="str">
        <f>IFERROR(IF(VLOOKUP($A182,'Annex 2 Designated EHV charges'!$A:$O,11,FALSE)=0,"",VLOOKUP($A182,'Annex 2 Designated EHV charges'!$A:$O,11,FALSE)),"")</f>
        <v/>
      </c>
      <c r="H182" s="97" t="str">
        <f>IFERROR(IF(VLOOKUP($A182,'Annex 2 Designated EHV charges'!$A:$O,12,FALSE)=0,"",VLOOKUP($A182,'Annex 2 Designated EHV charges'!$A:$O,12,FALSE)),"")</f>
        <v/>
      </c>
    </row>
    <row r="183" spans="1:8" x14ac:dyDescent="0.25">
      <c r="A183" s="90" t="str">
        <f t="array" ref="A183">IFERROR(INDEX('Annex 2 Designated EHV charges'!$A$11:$A$350, MATCH(0, IF(ISBLANK('Annex 2 Designated EHV charges'!$A$11:$A$350),1, COUNTIF(A$4:$A182, 'Annex 2 Designated EHV charges'!$A$11:$A$350)), 0)),"")</f>
        <v/>
      </c>
      <c r="B183" s="90" t="str">
        <f>IF($A183="","",VLOOKUP($A183,'Annex 2 Designated EHV charges'!$A:$O,2,0))</f>
        <v/>
      </c>
      <c r="C183" s="91" t="str">
        <f>IF($A183="","",VLOOKUP($A183,'Annex 2 Designated EHV charges'!$A:$O,3,0))</f>
        <v/>
      </c>
      <c r="D183" s="90" t="str">
        <f>IF($A183="","",VLOOKUP($A183,'Annex 2 Designated EHV charges'!$A:$O,7,0))</f>
        <v/>
      </c>
      <c r="E183" s="95" t="str">
        <f>IFERROR(IF(VLOOKUP($A183,'Annex 2 Designated EHV charges'!$A:$O,9,FALSE)=0,"",VLOOKUP($A183,'Annex 2 Designated EHV charges'!$A:$O,9,FALSE)),"")</f>
        <v/>
      </c>
      <c r="F183" s="96" t="str">
        <f>IFERROR(IF(VLOOKUP($A183,'Annex 2 Designated EHV charges'!$A:$O,10,FALSE)=0,"",VLOOKUP($A183,'Annex 2 Designated EHV charges'!$A:$O,10,FALSE)),"")</f>
        <v/>
      </c>
      <c r="G183" s="97" t="str">
        <f>IFERROR(IF(VLOOKUP($A183,'Annex 2 Designated EHV charges'!$A:$O,11,FALSE)=0,"",VLOOKUP($A183,'Annex 2 Designated EHV charges'!$A:$O,11,FALSE)),"")</f>
        <v/>
      </c>
      <c r="H183" s="97" t="str">
        <f>IFERROR(IF(VLOOKUP($A183,'Annex 2 Designated EHV charges'!$A:$O,12,FALSE)=0,"",VLOOKUP($A183,'Annex 2 Designated EHV charges'!$A:$O,12,FALSE)),"")</f>
        <v/>
      </c>
    </row>
    <row r="184" spans="1:8" x14ac:dyDescent="0.25">
      <c r="A184" s="90" t="str">
        <f t="array" ref="A184">IFERROR(INDEX('Annex 2 Designated EHV charges'!$A$11:$A$350, MATCH(0, IF(ISBLANK('Annex 2 Designated EHV charges'!$A$11:$A$350),1, COUNTIF(A$4:$A183, 'Annex 2 Designated EHV charges'!$A$11:$A$350)), 0)),"")</f>
        <v/>
      </c>
      <c r="B184" s="90" t="str">
        <f>IF($A184="","",VLOOKUP($A184,'Annex 2 Designated EHV charges'!$A:$O,2,0))</f>
        <v/>
      </c>
      <c r="C184" s="91" t="str">
        <f>IF($A184="","",VLOOKUP($A184,'Annex 2 Designated EHV charges'!$A:$O,3,0))</f>
        <v/>
      </c>
      <c r="D184" s="90" t="str">
        <f>IF($A184="","",VLOOKUP($A184,'Annex 2 Designated EHV charges'!$A:$O,7,0))</f>
        <v/>
      </c>
      <c r="E184" s="95" t="str">
        <f>IFERROR(IF(VLOOKUP($A184,'Annex 2 Designated EHV charges'!$A:$O,9,FALSE)=0,"",VLOOKUP($A184,'Annex 2 Designated EHV charges'!$A:$O,9,FALSE)),"")</f>
        <v/>
      </c>
      <c r="F184" s="96" t="str">
        <f>IFERROR(IF(VLOOKUP($A184,'Annex 2 Designated EHV charges'!$A:$O,10,FALSE)=0,"",VLOOKUP($A184,'Annex 2 Designated EHV charges'!$A:$O,10,FALSE)),"")</f>
        <v/>
      </c>
      <c r="G184" s="97" t="str">
        <f>IFERROR(IF(VLOOKUP($A184,'Annex 2 Designated EHV charges'!$A:$O,11,FALSE)=0,"",VLOOKUP($A184,'Annex 2 Designated EHV charges'!$A:$O,11,FALSE)),"")</f>
        <v/>
      </c>
      <c r="H184" s="97" t="str">
        <f>IFERROR(IF(VLOOKUP($A184,'Annex 2 Designated EHV charges'!$A:$O,12,FALSE)=0,"",VLOOKUP($A184,'Annex 2 Designated EHV charges'!$A:$O,12,FALSE)),"")</f>
        <v/>
      </c>
    </row>
    <row r="185" spans="1:8" x14ac:dyDescent="0.25">
      <c r="A185" s="90" t="str">
        <f t="array" ref="A185">IFERROR(INDEX('Annex 2 Designated EHV charges'!$A$11:$A$350, MATCH(0, IF(ISBLANK('Annex 2 Designated EHV charges'!$A$11:$A$350),1, COUNTIF(A$4:$A184, 'Annex 2 Designated EHV charges'!$A$11:$A$350)), 0)),"")</f>
        <v/>
      </c>
      <c r="B185" s="90" t="str">
        <f>IF($A185="","",VLOOKUP($A185,'Annex 2 Designated EHV charges'!$A:$O,2,0))</f>
        <v/>
      </c>
      <c r="C185" s="91" t="str">
        <f>IF($A185="","",VLOOKUP($A185,'Annex 2 Designated EHV charges'!$A:$O,3,0))</f>
        <v/>
      </c>
      <c r="D185" s="90" t="str">
        <f>IF($A185="","",VLOOKUP($A185,'Annex 2 Designated EHV charges'!$A:$O,7,0))</f>
        <v/>
      </c>
      <c r="E185" s="95" t="str">
        <f>IFERROR(IF(VLOOKUP($A185,'Annex 2 Designated EHV charges'!$A:$O,9,FALSE)=0,"",VLOOKUP($A185,'Annex 2 Designated EHV charges'!$A:$O,9,FALSE)),"")</f>
        <v/>
      </c>
      <c r="F185" s="96" t="str">
        <f>IFERROR(IF(VLOOKUP($A185,'Annex 2 Designated EHV charges'!$A:$O,10,FALSE)=0,"",VLOOKUP($A185,'Annex 2 Designated EHV charges'!$A:$O,10,FALSE)),"")</f>
        <v/>
      </c>
      <c r="G185" s="97" t="str">
        <f>IFERROR(IF(VLOOKUP($A185,'Annex 2 Designated EHV charges'!$A:$O,11,FALSE)=0,"",VLOOKUP($A185,'Annex 2 Designated EHV charges'!$A:$O,11,FALSE)),"")</f>
        <v/>
      </c>
      <c r="H185" s="97" t="str">
        <f>IFERROR(IF(VLOOKUP($A185,'Annex 2 Designated EHV charges'!$A:$O,12,FALSE)=0,"",VLOOKUP($A185,'Annex 2 Designated EHV charges'!$A:$O,12,FALSE)),"")</f>
        <v/>
      </c>
    </row>
    <row r="186" spans="1:8" x14ac:dyDescent="0.25">
      <c r="A186" s="90" t="str">
        <f t="array" ref="A186">IFERROR(INDEX('Annex 2 Designated EHV charges'!$A$11:$A$350, MATCH(0, IF(ISBLANK('Annex 2 Designated EHV charges'!$A$11:$A$350),1, COUNTIF(A$4:$A185, 'Annex 2 Designated EHV charges'!$A$11:$A$350)), 0)),"")</f>
        <v/>
      </c>
      <c r="B186" s="90" t="str">
        <f>IF($A186="","",VLOOKUP($A186,'Annex 2 Designated EHV charges'!$A:$O,2,0))</f>
        <v/>
      </c>
      <c r="C186" s="91" t="str">
        <f>IF($A186="","",VLOOKUP($A186,'Annex 2 Designated EHV charges'!$A:$O,3,0))</f>
        <v/>
      </c>
      <c r="D186" s="90" t="str">
        <f>IF($A186="","",VLOOKUP($A186,'Annex 2 Designated EHV charges'!$A:$O,7,0))</f>
        <v/>
      </c>
      <c r="E186" s="95" t="str">
        <f>IFERROR(IF(VLOOKUP($A186,'Annex 2 Designated EHV charges'!$A:$O,9,FALSE)=0,"",VLOOKUP($A186,'Annex 2 Designated EHV charges'!$A:$O,9,FALSE)),"")</f>
        <v/>
      </c>
      <c r="F186" s="96" t="str">
        <f>IFERROR(IF(VLOOKUP($A186,'Annex 2 Designated EHV charges'!$A:$O,10,FALSE)=0,"",VLOOKUP($A186,'Annex 2 Designated EHV charges'!$A:$O,10,FALSE)),"")</f>
        <v/>
      </c>
      <c r="G186" s="97" t="str">
        <f>IFERROR(IF(VLOOKUP($A186,'Annex 2 Designated EHV charges'!$A:$O,11,FALSE)=0,"",VLOOKUP($A186,'Annex 2 Designated EHV charges'!$A:$O,11,FALSE)),"")</f>
        <v/>
      </c>
      <c r="H186" s="97" t="str">
        <f>IFERROR(IF(VLOOKUP($A186,'Annex 2 Designated EHV charges'!$A:$O,12,FALSE)=0,"",VLOOKUP($A186,'Annex 2 Designated EHV charges'!$A:$O,12,FALSE)),"")</f>
        <v/>
      </c>
    </row>
    <row r="187" spans="1:8" x14ac:dyDescent="0.25">
      <c r="A187" s="90" t="str">
        <f t="array" ref="A187">IFERROR(INDEX('Annex 2 Designated EHV charges'!$A$11:$A$350, MATCH(0, IF(ISBLANK('Annex 2 Designated EHV charges'!$A$11:$A$350),1, COUNTIF(A$4:$A186, 'Annex 2 Designated EHV charges'!$A$11:$A$350)), 0)),"")</f>
        <v/>
      </c>
      <c r="B187" s="90" t="str">
        <f>IF($A187="","",VLOOKUP($A187,'Annex 2 Designated EHV charges'!$A:$O,2,0))</f>
        <v/>
      </c>
      <c r="C187" s="91" t="str">
        <f>IF($A187="","",VLOOKUP($A187,'Annex 2 Designated EHV charges'!$A:$O,3,0))</f>
        <v/>
      </c>
      <c r="D187" s="90" t="str">
        <f>IF($A187="","",VLOOKUP($A187,'Annex 2 Designated EHV charges'!$A:$O,7,0))</f>
        <v/>
      </c>
      <c r="E187" s="95" t="str">
        <f>IFERROR(IF(VLOOKUP($A187,'Annex 2 Designated EHV charges'!$A:$O,9,FALSE)=0,"",VLOOKUP($A187,'Annex 2 Designated EHV charges'!$A:$O,9,FALSE)),"")</f>
        <v/>
      </c>
      <c r="F187" s="96" t="str">
        <f>IFERROR(IF(VLOOKUP($A187,'Annex 2 Designated EHV charges'!$A:$O,10,FALSE)=0,"",VLOOKUP($A187,'Annex 2 Designated EHV charges'!$A:$O,10,FALSE)),"")</f>
        <v/>
      </c>
      <c r="G187" s="97" t="str">
        <f>IFERROR(IF(VLOOKUP($A187,'Annex 2 Designated EHV charges'!$A:$O,11,FALSE)=0,"",VLOOKUP($A187,'Annex 2 Designated EHV charges'!$A:$O,11,FALSE)),"")</f>
        <v/>
      </c>
      <c r="H187" s="97" t="str">
        <f>IFERROR(IF(VLOOKUP($A187,'Annex 2 Designated EHV charges'!$A:$O,12,FALSE)=0,"",VLOOKUP($A187,'Annex 2 Designated EHV charges'!$A:$O,12,FALSE)),"")</f>
        <v/>
      </c>
    </row>
    <row r="188" spans="1:8" x14ac:dyDescent="0.25">
      <c r="A188" s="90" t="str">
        <f t="array" ref="A188">IFERROR(INDEX('Annex 2 Designated EHV charges'!$A$11:$A$350, MATCH(0, IF(ISBLANK('Annex 2 Designated EHV charges'!$A$11:$A$350),1, COUNTIF(A$4:$A187, 'Annex 2 Designated EHV charges'!$A$11:$A$350)), 0)),"")</f>
        <v/>
      </c>
      <c r="B188" s="90" t="str">
        <f>IF($A188="","",VLOOKUP($A188,'Annex 2 Designated EHV charges'!$A:$O,2,0))</f>
        <v/>
      </c>
      <c r="C188" s="91" t="str">
        <f>IF($A188="","",VLOOKUP($A188,'Annex 2 Designated EHV charges'!$A:$O,3,0))</f>
        <v/>
      </c>
      <c r="D188" s="90" t="str">
        <f>IF($A188="","",VLOOKUP($A188,'Annex 2 Designated EHV charges'!$A:$O,7,0))</f>
        <v/>
      </c>
      <c r="E188" s="95" t="str">
        <f>IFERROR(IF(VLOOKUP($A188,'Annex 2 Designated EHV charges'!$A:$O,9,FALSE)=0,"",VLOOKUP($A188,'Annex 2 Designated EHV charges'!$A:$O,9,FALSE)),"")</f>
        <v/>
      </c>
      <c r="F188" s="96" t="str">
        <f>IFERROR(IF(VLOOKUP($A188,'Annex 2 Designated EHV charges'!$A:$O,10,FALSE)=0,"",VLOOKUP($A188,'Annex 2 Designated EHV charges'!$A:$O,10,FALSE)),"")</f>
        <v/>
      </c>
      <c r="G188" s="97" t="str">
        <f>IFERROR(IF(VLOOKUP($A188,'Annex 2 Designated EHV charges'!$A:$O,11,FALSE)=0,"",VLOOKUP($A188,'Annex 2 Designated EHV charges'!$A:$O,11,FALSE)),"")</f>
        <v/>
      </c>
      <c r="H188" s="97" t="str">
        <f>IFERROR(IF(VLOOKUP($A188,'Annex 2 Designated EHV charges'!$A:$O,12,FALSE)=0,"",VLOOKUP($A188,'Annex 2 Designated EHV charges'!$A:$O,12,FALSE)),"")</f>
        <v/>
      </c>
    </row>
    <row r="189" spans="1:8" x14ac:dyDescent="0.25">
      <c r="A189" s="90" t="str">
        <f t="array" ref="A189">IFERROR(INDEX('Annex 2 Designated EHV charges'!$A$11:$A$350, MATCH(0, IF(ISBLANK('Annex 2 Designated EHV charges'!$A$11:$A$350),1, COUNTIF(A$4:$A188, 'Annex 2 Designated EHV charges'!$A$11:$A$350)), 0)),"")</f>
        <v/>
      </c>
      <c r="B189" s="90" t="str">
        <f>IF($A189="","",VLOOKUP($A189,'Annex 2 Designated EHV charges'!$A:$O,2,0))</f>
        <v/>
      </c>
      <c r="C189" s="91" t="str">
        <f>IF($A189="","",VLOOKUP($A189,'Annex 2 Designated EHV charges'!$A:$O,3,0))</f>
        <v/>
      </c>
      <c r="D189" s="90" t="str">
        <f>IF($A189="","",VLOOKUP($A189,'Annex 2 Designated EHV charges'!$A:$O,7,0))</f>
        <v/>
      </c>
      <c r="E189" s="95" t="str">
        <f>IFERROR(IF(VLOOKUP($A189,'Annex 2 Designated EHV charges'!$A:$O,9,FALSE)=0,"",VLOOKUP($A189,'Annex 2 Designated EHV charges'!$A:$O,9,FALSE)),"")</f>
        <v/>
      </c>
      <c r="F189" s="96" t="str">
        <f>IFERROR(IF(VLOOKUP($A189,'Annex 2 Designated EHV charges'!$A:$O,10,FALSE)=0,"",VLOOKUP($A189,'Annex 2 Designated EHV charges'!$A:$O,10,FALSE)),"")</f>
        <v/>
      </c>
      <c r="G189" s="97" t="str">
        <f>IFERROR(IF(VLOOKUP($A189,'Annex 2 Designated EHV charges'!$A:$O,11,FALSE)=0,"",VLOOKUP($A189,'Annex 2 Designated EHV charges'!$A:$O,11,FALSE)),"")</f>
        <v/>
      </c>
      <c r="H189" s="97" t="str">
        <f>IFERROR(IF(VLOOKUP($A189,'Annex 2 Designated EHV charges'!$A:$O,12,FALSE)=0,"",VLOOKUP($A189,'Annex 2 Designated EHV charges'!$A:$O,12,FALSE)),"")</f>
        <v/>
      </c>
    </row>
    <row r="190" spans="1:8" x14ac:dyDescent="0.25">
      <c r="A190" s="90" t="str">
        <f t="array" ref="A190">IFERROR(INDEX('Annex 2 Designated EHV charges'!$A$11:$A$350, MATCH(0, IF(ISBLANK('Annex 2 Designated EHV charges'!$A$11:$A$350),1, COUNTIF(A$4:$A189, 'Annex 2 Designated EHV charges'!$A$11:$A$350)), 0)),"")</f>
        <v/>
      </c>
      <c r="B190" s="90" t="str">
        <f>IF($A190="","",VLOOKUP($A190,'Annex 2 Designated EHV charges'!$A:$O,2,0))</f>
        <v/>
      </c>
      <c r="C190" s="91" t="str">
        <f>IF($A190="","",VLOOKUP($A190,'Annex 2 Designated EHV charges'!$A:$O,3,0))</f>
        <v/>
      </c>
      <c r="D190" s="90" t="str">
        <f>IF($A190="","",VLOOKUP($A190,'Annex 2 Designated EHV charges'!$A:$O,7,0))</f>
        <v/>
      </c>
      <c r="E190" s="95" t="str">
        <f>IFERROR(IF(VLOOKUP($A190,'Annex 2 Designated EHV charges'!$A:$O,9,FALSE)=0,"",VLOOKUP($A190,'Annex 2 Designated EHV charges'!$A:$O,9,FALSE)),"")</f>
        <v/>
      </c>
      <c r="F190" s="96" t="str">
        <f>IFERROR(IF(VLOOKUP($A190,'Annex 2 Designated EHV charges'!$A:$O,10,FALSE)=0,"",VLOOKUP($A190,'Annex 2 Designated EHV charges'!$A:$O,10,FALSE)),"")</f>
        <v/>
      </c>
      <c r="G190" s="97" t="str">
        <f>IFERROR(IF(VLOOKUP($A190,'Annex 2 Designated EHV charges'!$A:$O,11,FALSE)=0,"",VLOOKUP($A190,'Annex 2 Designated EHV charges'!$A:$O,11,FALSE)),"")</f>
        <v/>
      </c>
      <c r="H190" s="97" t="str">
        <f>IFERROR(IF(VLOOKUP($A190,'Annex 2 Designated EHV charges'!$A:$O,12,FALSE)=0,"",VLOOKUP($A190,'Annex 2 Designated EHV charges'!$A:$O,12,FALSE)),"")</f>
        <v/>
      </c>
    </row>
    <row r="191" spans="1:8" x14ac:dyDescent="0.25">
      <c r="A191" s="90" t="str">
        <f t="array" ref="A191">IFERROR(INDEX('Annex 2 Designated EHV charges'!$A$11:$A$350, MATCH(0, IF(ISBLANK('Annex 2 Designated EHV charges'!$A$11:$A$350),1, COUNTIF(A$4:$A190, 'Annex 2 Designated EHV charges'!$A$11:$A$350)), 0)),"")</f>
        <v/>
      </c>
      <c r="B191" s="90" t="str">
        <f>IF($A191="","",VLOOKUP($A191,'Annex 2 Designated EHV charges'!$A:$O,2,0))</f>
        <v/>
      </c>
      <c r="C191" s="91" t="str">
        <f>IF($A191="","",VLOOKUP($A191,'Annex 2 Designated EHV charges'!$A:$O,3,0))</f>
        <v/>
      </c>
      <c r="D191" s="90" t="str">
        <f>IF($A191="","",VLOOKUP($A191,'Annex 2 Designated EHV charges'!$A:$O,7,0))</f>
        <v/>
      </c>
      <c r="E191" s="95" t="str">
        <f>IFERROR(IF(VLOOKUP($A191,'Annex 2 Designated EHV charges'!$A:$O,9,FALSE)=0,"",VLOOKUP($A191,'Annex 2 Designated EHV charges'!$A:$O,9,FALSE)),"")</f>
        <v/>
      </c>
      <c r="F191" s="96" t="str">
        <f>IFERROR(IF(VLOOKUP($A191,'Annex 2 Designated EHV charges'!$A:$O,10,FALSE)=0,"",VLOOKUP($A191,'Annex 2 Designated EHV charges'!$A:$O,10,FALSE)),"")</f>
        <v/>
      </c>
      <c r="G191" s="97" t="str">
        <f>IFERROR(IF(VLOOKUP($A191,'Annex 2 Designated EHV charges'!$A:$O,11,FALSE)=0,"",VLOOKUP($A191,'Annex 2 Designated EHV charges'!$A:$O,11,FALSE)),"")</f>
        <v/>
      </c>
      <c r="H191" s="97" t="str">
        <f>IFERROR(IF(VLOOKUP($A191,'Annex 2 Designated EHV charges'!$A:$O,12,FALSE)=0,"",VLOOKUP($A191,'Annex 2 Designated EHV charges'!$A:$O,12,FALSE)),"")</f>
        <v/>
      </c>
    </row>
    <row r="192" spans="1:8" x14ac:dyDescent="0.25">
      <c r="A192" s="90" t="str">
        <f t="array" ref="A192">IFERROR(INDEX('Annex 2 Designated EHV charges'!$A$11:$A$350, MATCH(0, IF(ISBLANK('Annex 2 Designated EHV charges'!$A$11:$A$350),1, COUNTIF(A$4:$A191, 'Annex 2 Designated EHV charges'!$A$11:$A$350)), 0)),"")</f>
        <v/>
      </c>
      <c r="B192" s="90" t="str">
        <f>IF($A192="","",VLOOKUP($A192,'Annex 2 Designated EHV charges'!$A:$O,2,0))</f>
        <v/>
      </c>
      <c r="C192" s="91" t="str">
        <f>IF($A192="","",VLOOKUP($A192,'Annex 2 Designated EHV charges'!$A:$O,3,0))</f>
        <v/>
      </c>
      <c r="D192" s="90" t="str">
        <f>IF($A192="","",VLOOKUP($A192,'Annex 2 Designated EHV charges'!$A:$O,7,0))</f>
        <v/>
      </c>
      <c r="E192" s="95" t="str">
        <f>IFERROR(IF(VLOOKUP($A192,'Annex 2 Designated EHV charges'!$A:$O,9,FALSE)=0,"",VLOOKUP($A192,'Annex 2 Designated EHV charges'!$A:$O,9,FALSE)),"")</f>
        <v/>
      </c>
      <c r="F192" s="96" t="str">
        <f>IFERROR(IF(VLOOKUP($A192,'Annex 2 Designated EHV charges'!$A:$O,10,FALSE)=0,"",VLOOKUP($A192,'Annex 2 Designated EHV charges'!$A:$O,10,FALSE)),"")</f>
        <v/>
      </c>
      <c r="G192" s="97" t="str">
        <f>IFERROR(IF(VLOOKUP($A192,'Annex 2 Designated EHV charges'!$A:$O,11,FALSE)=0,"",VLOOKUP($A192,'Annex 2 Designated EHV charges'!$A:$O,11,FALSE)),"")</f>
        <v/>
      </c>
      <c r="H192" s="97" t="str">
        <f>IFERROR(IF(VLOOKUP($A192,'Annex 2 Designated EHV charges'!$A:$O,12,FALSE)=0,"",VLOOKUP($A192,'Annex 2 Designated EHV charges'!$A:$O,12,FALSE)),"")</f>
        <v/>
      </c>
    </row>
    <row r="193" spans="1:8" x14ac:dyDescent="0.25">
      <c r="A193" s="90" t="str">
        <f t="array" ref="A193">IFERROR(INDEX('Annex 2 Designated EHV charges'!$A$11:$A$350, MATCH(0, IF(ISBLANK('Annex 2 Designated EHV charges'!$A$11:$A$350),1, COUNTIF(A$4:$A192, 'Annex 2 Designated EHV charges'!$A$11:$A$350)), 0)),"")</f>
        <v/>
      </c>
      <c r="B193" s="90" t="str">
        <f>IF($A193="","",VLOOKUP($A193,'Annex 2 Designated EHV charges'!$A:$O,2,0))</f>
        <v/>
      </c>
      <c r="C193" s="91" t="str">
        <f>IF($A193="","",VLOOKUP($A193,'Annex 2 Designated EHV charges'!$A:$O,3,0))</f>
        <v/>
      </c>
      <c r="D193" s="90" t="str">
        <f>IF($A193="","",VLOOKUP($A193,'Annex 2 Designated EHV charges'!$A:$O,7,0))</f>
        <v/>
      </c>
      <c r="E193" s="95" t="str">
        <f>IFERROR(IF(VLOOKUP($A193,'Annex 2 Designated EHV charges'!$A:$O,9,FALSE)=0,"",VLOOKUP($A193,'Annex 2 Designated EHV charges'!$A:$O,9,FALSE)),"")</f>
        <v/>
      </c>
      <c r="F193" s="96" t="str">
        <f>IFERROR(IF(VLOOKUP($A193,'Annex 2 Designated EHV charges'!$A:$O,10,FALSE)=0,"",VLOOKUP($A193,'Annex 2 Designated EHV charges'!$A:$O,10,FALSE)),"")</f>
        <v/>
      </c>
      <c r="G193" s="97" t="str">
        <f>IFERROR(IF(VLOOKUP($A193,'Annex 2 Designated EHV charges'!$A:$O,11,FALSE)=0,"",VLOOKUP($A193,'Annex 2 Designated EHV charges'!$A:$O,11,FALSE)),"")</f>
        <v/>
      </c>
      <c r="H193" s="97" t="str">
        <f>IFERROR(IF(VLOOKUP($A193,'Annex 2 Designated EHV charges'!$A:$O,12,FALSE)=0,"",VLOOKUP($A193,'Annex 2 Designated EHV charges'!$A:$O,12,FALSE)),"")</f>
        <v/>
      </c>
    </row>
    <row r="194" spans="1:8" x14ac:dyDescent="0.25">
      <c r="A194" s="90" t="str">
        <f t="array" ref="A194">IFERROR(INDEX('Annex 2 Designated EHV charges'!$A$11:$A$350, MATCH(0, IF(ISBLANK('Annex 2 Designated EHV charges'!$A$11:$A$350),1, COUNTIF(A$4:$A193, 'Annex 2 Designated EHV charges'!$A$11:$A$350)), 0)),"")</f>
        <v/>
      </c>
      <c r="B194" s="90" t="str">
        <f>IF($A194="","",VLOOKUP($A194,'Annex 2 Designated EHV charges'!$A:$O,2,0))</f>
        <v/>
      </c>
      <c r="C194" s="91" t="str">
        <f>IF($A194="","",VLOOKUP($A194,'Annex 2 Designated EHV charges'!$A:$O,3,0))</f>
        <v/>
      </c>
      <c r="D194" s="90" t="str">
        <f>IF($A194="","",VLOOKUP($A194,'Annex 2 Designated EHV charges'!$A:$O,7,0))</f>
        <v/>
      </c>
      <c r="E194" s="95" t="str">
        <f>IFERROR(IF(VLOOKUP($A194,'Annex 2 Designated EHV charges'!$A:$O,9,FALSE)=0,"",VLOOKUP($A194,'Annex 2 Designated EHV charges'!$A:$O,9,FALSE)),"")</f>
        <v/>
      </c>
      <c r="F194" s="96" t="str">
        <f>IFERROR(IF(VLOOKUP($A194,'Annex 2 Designated EHV charges'!$A:$O,10,FALSE)=0,"",VLOOKUP($A194,'Annex 2 Designated EHV charges'!$A:$O,10,FALSE)),"")</f>
        <v/>
      </c>
      <c r="G194" s="97" t="str">
        <f>IFERROR(IF(VLOOKUP($A194,'Annex 2 Designated EHV charges'!$A:$O,11,FALSE)=0,"",VLOOKUP($A194,'Annex 2 Designated EHV charges'!$A:$O,11,FALSE)),"")</f>
        <v/>
      </c>
      <c r="H194" s="97" t="str">
        <f>IFERROR(IF(VLOOKUP($A194,'Annex 2 Designated EHV charges'!$A:$O,12,FALSE)=0,"",VLOOKUP($A194,'Annex 2 Designated EHV charges'!$A:$O,12,FALSE)),"")</f>
        <v/>
      </c>
    </row>
    <row r="195" spans="1:8" x14ac:dyDescent="0.25">
      <c r="A195" s="90" t="str">
        <f t="array" ref="A195">IFERROR(INDEX('Annex 2 Designated EHV charges'!$A$11:$A$350, MATCH(0, IF(ISBLANK('Annex 2 Designated EHV charges'!$A$11:$A$350),1, COUNTIF(A$4:$A194, 'Annex 2 Designated EHV charges'!$A$11:$A$350)), 0)),"")</f>
        <v/>
      </c>
      <c r="B195" s="90" t="str">
        <f>IF($A195="","",VLOOKUP($A195,'Annex 2 Designated EHV charges'!$A:$O,2,0))</f>
        <v/>
      </c>
      <c r="C195" s="91" t="str">
        <f>IF($A195="","",VLOOKUP($A195,'Annex 2 Designated EHV charges'!$A:$O,3,0))</f>
        <v/>
      </c>
      <c r="D195" s="90" t="str">
        <f>IF($A195="","",VLOOKUP($A195,'Annex 2 Designated EHV charges'!$A:$O,7,0))</f>
        <v/>
      </c>
      <c r="E195" s="95" t="str">
        <f>IFERROR(IF(VLOOKUP($A195,'Annex 2 Designated EHV charges'!$A:$O,9,FALSE)=0,"",VLOOKUP($A195,'Annex 2 Designated EHV charges'!$A:$O,9,FALSE)),"")</f>
        <v/>
      </c>
      <c r="F195" s="96" t="str">
        <f>IFERROR(IF(VLOOKUP($A195,'Annex 2 Designated EHV charges'!$A:$O,10,FALSE)=0,"",VLOOKUP($A195,'Annex 2 Designated EHV charges'!$A:$O,10,FALSE)),"")</f>
        <v/>
      </c>
      <c r="G195" s="97" t="str">
        <f>IFERROR(IF(VLOOKUP($A195,'Annex 2 Designated EHV charges'!$A:$O,11,FALSE)=0,"",VLOOKUP($A195,'Annex 2 Designated EHV charges'!$A:$O,11,FALSE)),"")</f>
        <v/>
      </c>
      <c r="H195" s="97" t="str">
        <f>IFERROR(IF(VLOOKUP($A195,'Annex 2 Designated EHV charges'!$A:$O,12,FALSE)=0,"",VLOOKUP($A195,'Annex 2 Designated EHV charges'!$A:$O,12,FALSE)),"")</f>
        <v/>
      </c>
    </row>
    <row r="196" spans="1:8" x14ac:dyDescent="0.25">
      <c r="A196" s="90" t="str">
        <f t="array" ref="A196">IFERROR(INDEX('Annex 2 Designated EHV charges'!$A$11:$A$350, MATCH(0, IF(ISBLANK('Annex 2 Designated EHV charges'!$A$11:$A$350),1, COUNTIF(A$4:$A195, 'Annex 2 Designated EHV charges'!$A$11:$A$350)), 0)),"")</f>
        <v/>
      </c>
      <c r="B196" s="90" t="str">
        <f>IF($A196="","",VLOOKUP($A196,'Annex 2 Designated EHV charges'!$A:$O,2,0))</f>
        <v/>
      </c>
      <c r="C196" s="91" t="str">
        <f>IF($A196="","",VLOOKUP($A196,'Annex 2 Designated EHV charges'!$A:$O,3,0))</f>
        <v/>
      </c>
      <c r="D196" s="90" t="str">
        <f>IF($A196="","",VLOOKUP($A196,'Annex 2 Designated EHV charges'!$A:$O,7,0))</f>
        <v/>
      </c>
      <c r="E196" s="95" t="str">
        <f>IFERROR(IF(VLOOKUP($A196,'Annex 2 Designated EHV charges'!$A:$O,9,FALSE)=0,"",VLOOKUP($A196,'Annex 2 Designated EHV charges'!$A:$O,9,FALSE)),"")</f>
        <v/>
      </c>
      <c r="F196" s="96" t="str">
        <f>IFERROR(IF(VLOOKUP($A196,'Annex 2 Designated EHV charges'!$A:$O,10,FALSE)=0,"",VLOOKUP($A196,'Annex 2 Designated EHV charges'!$A:$O,10,FALSE)),"")</f>
        <v/>
      </c>
      <c r="G196" s="97" t="str">
        <f>IFERROR(IF(VLOOKUP($A196,'Annex 2 Designated EHV charges'!$A:$O,11,FALSE)=0,"",VLOOKUP($A196,'Annex 2 Designated EHV charges'!$A:$O,11,FALSE)),"")</f>
        <v/>
      </c>
      <c r="H196" s="97" t="str">
        <f>IFERROR(IF(VLOOKUP($A196,'Annex 2 Designated EHV charges'!$A:$O,12,FALSE)=0,"",VLOOKUP($A196,'Annex 2 Designated EHV charges'!$A:$O,12,FALSE)),"")</f>
        <v/>
      </c>
    </row>
    <row r="197" spans="1:8" x14ac:dyDescent="0.25">
      <c r="A197" s="90" t="str">
        <f t="array" ref="A197">IFERROR(INDEX('Annex 2 Designated EHV charges'!$A$11:$A$350, MATCH(0, IF(ISBLANK('Annex 2 Designated EHV charges'!$A$11:$A$350),1, COUNTIF(A$4:$A196, 'Annex 2 Designated EHV charges'!$A$11:$A$350)), 0)),"")</f>
        <v/>
      </c>
      <c r="B197" s="90" t="str">
        <f>IF($A197="","",VLOOKUP($A197,'Annex 2 Designated EHV charges'!$A:$O,2,0))</f>
        <v/>
      </c>
      <c r="C197" s="91" t="str">
        <f>IF($A197="","",VLOOKUP($A197,'Annex 2 Designated EHV charges'!$A:$O,3,0))</f>
        <v/>
      </c>
      <c r="D197" s="90" t="str">
        <f>IF($A197="","",VLOOKUP($A197,'Annex 2 Designated EHV charges'!$A:$O,7,0))</f>
        <v/>
      </c>
      <c r="E197" s="95" t="str">
        <f>IFERROR(IF(VLOOKUP($A197,'Annex 2 Designated EHV charges'!$A:$O,9,FALSE)=0,"",VLOOKUP($A197,'Annex 2 Designated EHV charges'!$A:$O,9,FALSE)),"")</f>
        <v/>
      </c>
      <c r="F197" s="96" t="str">
        <f>IFERROR(IF(VLOOKUP($A197,'Annex 2 Designated EHV charges'!$A:$O,10,FALSE)=0,"",VLOOKUP($A197,'Annex 2 Designated EHV charges'!$A:$O,10,FALSE)),"")</f>
        <v/>
      </c>
      <c r="G197" s="97" t="str">
        <f>IFERROR(IF(VLOOKUP($A197,'Annex 2 Designated EHV charges'!$A:$O,11,FALSE)=0,"",VLOOKUP($A197,'Annex 2 Designated EHV charges'!$A:$O,11,FALSE)),"")</f>
        <v/>
      </c>
      <c r="H197" s="97" t="str">
        <f>IFERROR(IF(VLOOKUP($A197,'Annex 2 Designated EHV charges'!$A:$O,12,FALSE)=0,"",VLOOKUP($A197,'Annex 2 Designated EHV charges'!$A:$O,12,FALSE)),"")</f>
        <v/>
      </c>
    </row>
    <row r="198" spans="1:8" x14ac:dyDescent="0.25">
      <c r="A198" s="90" t="str">
        <f t="array" ref="A198">IFERROR(INDEX('Annex 2 Designated EHV charges'!$A$11:$A$350, MATCH(0, IF(ISBLANK('Annex 2 Designated EHV charges'!$A$11:$A$350),1, COUNTIF(A$4:$A197, 'Annex 2 Designated EHV charges'!$A$11:$A$350)), 0)),"")</f>
        <v/>
      </c>
      <c r="B198" s="90" t="str">
        <f>IF($A198="","",VLOOKUP($A198,'Annex 2 Designated EHV charges'!$A:$O,2,0))</f>
        <v/>
      </c>
      <c r="C198" s="91" t="str">
        <f>IF($A198="","",VLOOKUP($A198,'Annex 2 Designated EHV charges'!$A:$O,3,0))</f>
        <v/>
      </c>
      <c r="D198" s="90" t="str">
        <f>IF($A198="","",VLOOKUP($A198,'Annex 2 Designated EHV charges'!$A:$O,7,0))</f>
        <v/>
      </c>
      <c r="E198" s="95" t="str">
        <f>IFERROR(IF(VLOOKUP($A198,'Annex 2 Designated EHV charges'!$A:$O,9,FALSE)=0,"",VLOOKUP($A198,'Annex 2 Designated EHV charges'!$A:$O,9,FALSE)),"")</f>
        <v/>
      </c>
      <c r="F198" s="96" t="str">
        <f>IFERROR(IF(VLOOKUP($A198,'Annex 2 Designated EHV charges'!$A:$O,10,FALSE)=0,"",VLOOKUP($A198,'Annex 2 Designated EHV charges'!$A:$O,10,FALSE)),"")</f>
        <v/>
      </c>
      <c r="G198" s="97" t="str">
        <f>IFERROR(IF(VLOOKUP($A198,'Annex 2 Designated EHV charges'!$A:$O,11,FALSE)=0,"",VLOOKUP($A198,'Annex 2 Designated EHV charges'!$A:$O,11,FALSE)),"")</f>
        <v/>
      </c>
      <c r="H198" s="97" t="str">
        <f>IFERROR(IF(VLOOKUP($A198,'Annex 2 Designated EHV charges'!$A:$O,12,FALSE)=0,"",VLOOKUP($A198,'Annex 2 Designated EHV charges'!$A:$O,12,FALSE)),"")</f>
        <v/>
      </c>
    </row>
    <row r="199" spans="1:8" x14ac:dyDescent="0.25">
      <c r="A199" s="90" t="str">
        <f t="array" ref="A199">IFERROR(INDEX('Annex 2 Designated EHV charges'!$A$11:$A$350, MATCH(0, IF(ISBLANK('Annex 2 Designated EHV charges'!$A$11:$A$350),1, COUNTIF(A$4:$A198, 'Annex 2 Designated EHV charges'!$A$11:$A$350)), 0)),"")</f>
        <v/>
      </c>
      <c r="B199" s="90" t="str">
        <f>IF($A199="","",VLOOKUP($A199,'Annex 2 Designated EHV charges'!$A:$O,2,0))</f>
        <v/>
      </c>
      <c r="C199" s="91" t="str">
        <f>IF($A199="","",VLOOKUP($A199,'Annex 2 Designated EHV charges'!$A:$O,3,0))</f>
        <v/>
      </c>
      <c r="D199" s="90" t="str">
        <f>IF($A199="","",VLOOKUP($A199,'Annex 2 Designated EHV charges'!$A:$O,7,0))</f>
        <v/>
      </c>
      <c r="E199" s="95" t="str">
        <f>IFERROR(IF(VLOOKUP($A199,'Annex 2 Designated EHV charges'!$A:$O,9,FALSE)=0,"",VLOOKUP($A199,'Annex 2 Designated EHV charges'!$A:$O,9,FALSE)),"")</f>
        <v/>
      </c>
      <c r="F199" s="96" t="str">
        <f>IFERROR(IF(VLOOKUP($A199,'Annex 2 Designated EHV charges'!$A:$O,10,FALSE)=0,"",VLOOKUP($A199,'Annex 2 Designated EHV charges'!$A:$O,10,FALSE)),"")</f>
        <v/>
      </c>
      <c r="G199" s="97" t="str">
        <f>IFERROR(IF(VLOOKUP($A199,'Annex 2 Designated EHV charges'!$A:$O,11,FALSE)=0,"",VLOOKUP($A199,'Annex 2 Designated EHV charges'!$A:$O,11,FALSE)),"")</f>
        <v/>
      </c>
      <c r="H199" s="97" t="str">
        <f>IFERROR(IF(VLOOKUP($A199,'Annex 2 Designated EHV charges'!$A:$O,12,FALSE)=0,"",VLOOKUP($A199,'Annex 2 Designated EHV charges'!$A:$O,12,FALSE)),"")</f>
        <v/>
      </c>
    </row>
    <row r="200" spans="1:8" x14ac:dyDescent="0.25">
      <c r="A200" s="90" t="str">
        <f t="array" ref="A200">IFERROR(INDEX('Annex 2 Designated EHV charges'!$A$11:$A$350, MATCH(0, IF(ISBLANK('Annex 2 Designated EHV charges'!$A$11:$A$350),1, COUNTIF(A$4:$A199, 'Annex 2 Designated EHV charges'!$A$11:$A$350)), 0)),"")</f>
        <v/>
      </c>
      <c r="B200" s="90" t="str">
        <f>IF($A200="","",VLOOKUP($A200,'Annex 2 Designated EHV charges'!$A:$O,2,0))</f>
        <v/>
      </c>
      <c r="C200" s="91" t="str">
        <f>IF($A200="","",VLOOKUP($A200,'Annex 2 Designated EHV charges'!$A:$O,3,0))</f>
        <v/>
      </c>
      <c r="D200" s="90" t="str">
        <f>IF($A200="","",VLOOKUP($A200,'Annex 2 Designated EHV charges'!$A:$O,7,0))</f>
        <v/>
      </c>
      <c r="E200" s="95" t="str">
        <f>IFERROR(IF(VLOOKUP($A200,'Annex 2 Designated EHV charges'!$A:$O,9,FALSE)=0,"",VLOOKUP($A200,'Annex 2 Designated EHV charges'!$A:$O,9,FALSE)),"")</f>
        <v/>
      </c>
      <c r="F200" s="96" t="str">
        <f>IFERROR(IF(VLOOKUP($A200,'Annex 2 Designated EHV charges'!$A:$O,10,FALSE)=0,"",VLOOKUP($A200,'Annex 2 Designated EHV charges'!$A:$O,10,FALSE)),"")</f>
        <v/>
      </c>
      <c r="G200" s="97" t="str">
        <f>IFERROR(IF(VLOOKUP($A200,'Annex 2 Designated EHV charges'!$A:$O,11,FALSE)=0,"",VLOOKUP($A200,'Annex 2 Designated EHV charges'!$A:$O,11,FALSE)),"")</f>
        <v/>
      </c>
      <c r="H200" s="97" t="str">
        <f>IFERROR(IF(VLOOKUP($A200,'Annex 2 Designated EHV charges'!$A:$O,12,FALSE)=0,"",VLOOKUP($A200,'Annex 2 Designated EHV charges'!$A:$O,12,FALSE)),"")</f>
        <v/>
      </c>
    </row>
    <row r="201" spans="1:8" x14ac:dyDescent="0.25">
      <c r="A201" s="90" t="str">
        <f t="array" ref="A201">IFERROR(INDEX('Annex 2 Designated EHV charges'!$A$11:$A$350, MATCH(0, IF(ISBLANK('Annex 2 Designated EHV charges'!$A$11:$A$350),1, COUNTIF(A$4:$A200, 'Annex 2 Designated EHV charges'!$A$11:$A$350)), 0)),"")</f>
        <v/>
      </c>
      <c r="B201" s="90" t="str">
        <f>IF($A201="","",VLOOKUP($A201,'Annex 2 Designated EHV charges'!$A:$O,2,0))</f>
        <v/>
      </c>
      <c r="C201" s="91" t="str">
        <f>IF($A201="","",VLOOKUP($A201,'Annex 2 Designated EHV charges'!$A:$O,3,0))</f>
        <v/>
      </c>
      <c r="D201" s="90" t="str">
        <f>IF($A201="","",VLOOKUP($A201,'Annex 2 Designated EHV charges'!$A:$O,7,0))</f>
        <v/>
      </c>
      <c r="E201" s="95" t="str">
        <f>IFERROR(IF(VLOOKUP($A201,'Annex 2 Designated EHV charges'!$A:$O,9,FALSE)=0,"",VLOOKUP($A201,'Annex 2 Designated EHV charges'!$A:$O,9,FALSE)),"")</f>
        <v/>
      </c>
      <c r="F201" s="96" t="str">
        <f>IFERROR(IF(VLOOKUP($A201,'Annex 2 Designated EHV charges'!$A:$O,10,FALSE)=0,"",VLOOKUP($A201,'Annex 2 Designated EHV charges'!$A:$O,10,FALSE)),"")</f>
        <v/>
      </c>
      <c r="G201" s="97" t="str">
        <f>IFERROR(IF(VLOOKUP($A201,'Annex 2 Designated EHV charges'!$A:$O,11,FALSE)=0,"",VLOOKUP($A201,'Annex 2 Designated EHV charges'!$A:$O,11,FALSE)),"")</f>
        <v/>
      </c>
      <c r="H201" s="97" t="str">
        <f>IFERROR(IF(VLOOKUP($A201,'Annex 2 Designated EHV charges'!$A:$O,12,FALSE)=0,"",VLOOKUP($A201,'Annex 2 Designated EHV charges'!$A:$O,12,FALSE)),"")</f>
        <v/>
      </c>
    </row>
    <row r="202" spans="1:8" x14ac:dyDescent="0.25">
      <c r="A202" s="90" t="str">
        <f t="array" ref="A202">IFERROR(INDEX('Annex 2 Designated EHV charges'!$A$11:$A$350, MATCH(0, IF(ISBLANK('Annex 2 Designated EHV charges'!$A$11:$A$350),1, COUNTIF(A$4:$A201, 'Annex 2 Designated EHV charges'!$A$11:$A$350)), 0)),"")</f>
        <v/>
      </c>
      <c r="B202" s="90" t="str">
        <f>IF($A202="","",VLOOKUP($A202,'Annex 2 Designated EHV charges'!$A:$O,2,0))</f>
        <v/>
      </c>
      <c r="C202" s="91" t="str">
        <f>IF($A202="","",VLOOKUP($A202,'Annex 2 Designated EHV charges'!$A:$O,3,0))</f>
        <v/>
      </c>
      <c r="D202" s="90" t="str">
        <f>IF($A202="","",VLOOKUP($A202,'Annex 2 Designated EHV charges'!$A:$O,7,0))</f>
        <v/>
      </c>
      <c r="E202" s="95" t="str">
        <f>IFERROR(IF(VLOOKUP($A202,'Annex 2 Designated EHV charges'!$A:$O,9,FALSE)=0,"",VLOOKUP($A202,'Annex 2 Designated EHV charges'!$A:$O,9,FALSE)),"")</f>
        <v/>
      </c>
      <c r="F202" s="96" t="str">
        <f>IFERROR(IF(VLOOKUP($A202,'Annex 2 Designated EHV charges'!$A:$O,10,FALSE)=0,"",VLOOKUP($A202,'Annex 2 Designated EHV charges'!$A:$O,10,FALSE)),"")</f>
        <v/>
      </c>
      <c r="G202" s="97" t="str">
        <f>IFERROR(IF(VLOOKUP($A202,'Annex 2 Designated EHV charges'!$A:$O,11,FALSE)=0,"",VLOOKUP($A202,'Annex 2 Designated EHV charges'!$A:$O,11,FALSE)),"")</f>
        <v/>
      </c>
      <c r="H202" s="97" t="str">
        <f>IFERROR(IF(VLOOKUP($A202,'Annex 2 Designated EHV charges'!$A:$O,12,FALSE)=0,"",VLOOKUP($A202,'Annex 2 Designated EHV charges'!$A:$O,12,FALSE)),"")</f>
        <v/>
      </c>
    </row>
    <row r="203" spans="1:8" x14ac:dyDescent="0.25">
      <c r="A203" s="90" t="str">
        <f t="array" ref="A203">IFERROR(INDEX('Annex 2 Designated EHV charges'!$A$11:$A$350, MATCH(0, IF(ISBLANK('Annex 2 Designated EHV charges'!$A$11:$A$350),1, COUNTIF(A$4:$A202, 'Annex 2 Designated EHV charges'!$A$11:$A$350)), 0)),"")</f>
        <v/>
      </c>
      <c r="B203" s="90" t="str">
        <f>IF($A203="","",VLOOKUP($A203,'Annex 2 Designated EHV charges'!$A:$O,2,0))</f>
        <v/>
      </c>
      <c r="C203" s="91" t="str">
        <f>IF($A203="","",VLOOKUP($A203,'Annex 2 Designated EHV charges'!$A:$O,3,0))</f>
        <v/>
      </c>
      <c r="D203" s="90" t="str">
        <f>IF($A203="","",VLOOKUP($A203,'Annex 2 Designated EHV charges'!$A:$O,7,0))</f>
        <v/>
      </c>
      <c r="E203" s="95" t="str">
        <f>IFERROR(IF(VLOOKUP($A203,'Annex 2 Designated EHV charges'!$A:$O,9,FALSE)=0,"",VLOOKUP($A203,'Annex 2 Designated EHV charges'!$A:$O,9,FALSE)),"")</f>
        <v/>
      </c>
      <c r="F203" s="96" t="str">
        <f>IFERROR(IF(VLOOKUP($A203,'Annex 2 Designated EHV charges'!$A:$O,10,FALSE)=0,"",VLOOKUP($A203,'Annex 2 Designated EHV charges'!$A:$O,10,FALSE)),"")</f>
        <v/>
      </c>
      <c r="G203" s="97" t="str">
        <f>IFERROR(IF(VLOOKUP($A203,'Annex 2 Designated EHV charges'!$A:$O,11,FALSE)=0,"",VLOOKUP($A203,'Annex 2 Designated EHV charges'!$A:$O,11,FALSE)),"")</f>
        <v/>
      </c>
      <c r="H203" s="97" t="str">
        <f>IFERROR(IF(VLOOKUP($A203,'Annex 2 Designated EHV charges'!$A:$O,12,FALSE)=0,"",VLOOKUP($A203,'Annex 2 Designated EHV charges'!$A:$O,12,FALSE)),"")</f>
        <v/>
      </c>
    </row>
    <row r="204" spans="1:8" x14ac:dyDescent="0.25">
      <c r="A204" s="90" t="str">
        <f t="array" ref="A204">IFERROR(INDEX('Annex 2 Designated EHV charges'!$A$11:$A$350, MATCH(0, IF(ISBLANK('Annex 2 Designated EHV charges'!$A$11:$A$350),1, COUNTIF(A$4:$A203, 'Annex 2 Designated EHV charges'!$A$11:$A$350)), 0)),"")</f>
        <v/>
      </c>
      <c r="B204" s="90" t="str">
        <f>IF($A204="","",VLOOKUP($A204,'Annex 2 Designated EHV charges'!$A:$O,2,0))</f>
        <v/>
      </c>
      <c r="C204" s="91" t="str">
        <f>IF($A204="","",VLOOKUP($A204,'Annex 2 Designated EHV charges'!$A:$O,3,0))</f>
        <v/>
      </c>
      <c r="D204" s="90" t="str">
        <f>IF($A204="","",VLOOKUP($A204,'Annex 2 Designated EHV charges'!$A:$O,7,0))</f>
        <v/>
      </c>
      <c r="E204" s="95" t="str">
        <f>IFERROR(IF(VLOOKUP($A204,'Annex 2 Designated EHV charges'!$A:$O,9,FALSE)=0,"",VLOOKUP($A204,'Annex 2 Designated EHV charges'!$A:$O,9,FALSE)),"")</f>
        <v/>
      </c>
      <c r="F204" s="96" t="str">
        <f>IFERROR(IF(VLOOKUP($A204,'Annex 2 Designated EHV charges'!$A:$O,10,FALSE)=0,"",VLOOKUP($A204,'Annex 2 Designated EHV charges'!$A:$O,10,FALSE)),"")</f>
        <v/>
      </c>
      <c r="G204" s="97" t="str">
        <f>IFERROR(IF(VLOOKUP($A204,'Annex 2 Designated EHV charges'!$A:$O,11,FALSE)=0,"",VLOOKUP($A204,'Annex 2 Designated EHV charges'!$A:$O,11,FALSE)),"")</f>
        <v/>
      </c>
      <c r="H204" s="97" t="str">
        <f>IFERROR(IF(VLOOKUP($A204,'Annex 2 Designated EHV charges'!$A:$O,12,FALSE)=0,"",VLOOKUP($A204,'Annex 2 Designated EHV charges'!$A:$O,12,FALSE)),"")</f>
        <v/>
      </c>
    </row>
    <row r="205" spans="1:8" x14ac:dyDescent="0.25">
      <c r="A205" s="90" t="str">
        <f t="array" ref="A205">IFERROR(INDEX('Annex 2 Designated EHV charges'!$A$11:$A$350, MATCH(0, IF(ISBLANK('Annex 2 Designated EHV charges'!$A$11:$A$350),1, COUNTIF(A$4:$A204, 'Annex 2 Designated EHV charges'!$A$11:$A$350)), 0)),"")</f>
        <v/>
      </c>
      <c r="B205" s="90" t="str">
        <f>IF($A205="","",VLOOKUP($A205,'Annex 2 Designated EHV charges'!$A:$O,2,0))</f>
        <v/>
      </c>
      <c r="C205" s="91" t="str">
        <f>IF($A205="","",VLOOKUP($A205,'Annex 2 Designated EHV charges'!$A:$O,3,0))</f>
        <v/>
      </c>
      <c r="D205" s="90" t="str">
        <f>IF($A205="","",VLOOKUP($A205,'Annex 2 Designated EHV charges'!$A:$O,7,0))</f>
        <v/>
      </c>
      <c r="E205" s="95" t="str">
        <f>IFERROR(IF(VLOOKUP($A205,'Annex 2 Designated EHV charges'!$A:$O,9,FALSE)=0,"",VLOOKUP($A205,'Annex 2 Designated EHV charges'!$A:$O,9,FALSE)),"")</f>
        <v/>
      </c>
      <c r="F205" s="96" t="str">
        <f>IFERROR(IF(VLOOKUP($A205,'Annex 2 Designated EHV charges'!$A:$O,10,FALSE)=0,"",VLOOKUP($A205,'Annex 2 Designated EHV charges'!$A:$O,10,FALSE)),"")</f>
        <v/>
      </c>
      <c r="G205" s="97" t="str">
        <f>IFERROR(IF(VLOOKUP($A205,'Annex 2 Designated EHV charges'!$A:$O,11,FALSE)=0,"",VLOOKUP($A205,'Annex 2 Designated EHV charges'!$A:$O,11,FALSE)),"")</f>
        <v/>
      </c>
      <c r="H205" s="97" t="str">
        <f>IFERROR(IF(VLOOKUP($A205,'Annex 2 Designated EHV charges'!$A:$O,12,FALSE)=0,"",VLOOKUP($A205,'Annex 2 Designated EHV charges'!$A:$O,12,FALSE)),"")</f>
        <v/>
      </c>
    </row>
    <row r="206" spans="1:8" x14ac:dyDescent="0.25">
      <c r="A206" s="90" t="str">
        <f t="array" ref="A206">IFERROR(INDEX('Annex 2 Designated EHV charges'!$A$11:$A$350, MATCH(0, IF(ISBLANK('Annex 2 Designated EHV charges'!$A$11:$A$350),1, COUNTIF(A$4:$A205, 'Annex 2 Designated EHV charges'!$A$11:$A$350)), 0)),"")</f>
        <v/>
      </c>
      <c r="B206" s="90" t="str">
        <f>IF($A206="","",VLOOKUP($A206,'Annex 2 Designated EHV charges'!$A:$O,2,0))</f>
        <v/>
      </c>
      <c r="C206" s="91" t="str">
        <f>IF($A206="","",VLOOKUP($A206,'Annex 2 Designated EHV charges'!$A:$O,3,0))</f>
        <v/>
      </c>
      <c r="D206" s="90" t="str">
        <f>IF($A206="","",VLOOKUP($A206,'Annex 2 Designated EHV charges'!$A:$O,7,0))</f>
        <v/>
      </c>
      <c r="E206" s="95" t="str">
        <f>IFERROR(IF(VLOOKUP($A206,'Annex 2 Designated EHV charges'!$A:$O,9,FALSE)=0,"",VLOOKUP($A206,'Annex 2 Designated EHV charges'!$A:$O,9,FALSE)),"")</f>
        <v/>
      </c>
      <c r="F206" s="96" t="str">
        <f>IFERROR(IF(VLOOKUP($A206,'Annex 2 Designated EHV charges'!$A:$O,10,FALSE)=0,"",VLOOKUP($A206,'Annex 2 Designated EHV charges'!$A:$O,10,FALSE)),"")</f>
        <v/>
      </c>
      <c r="G206" s="97" t="str">
        <f>IFERROR(IF(VLOOKUP($A206,'Annex 2 Designated EHV charges'!$A:$O,11,FALSE)=0,"",VLOOKUP($A206,'Annex 2 Designated EHV charges'!$A:$O,11,FALSE)),"")</f>
        <v/>
      </c>
      <c r="H206" s="97" t="str">
        <f>IFERROR(IF(VLOOKUP($A206,'Annex 2 Designated EHV charges'!$A:$O,12,FALSE)=0,"",VLOOKUP($A206,'Annex 2 Designated EHV charges'!$A:$O,12,FALSE)),"")</f>
        <v/>
      </c>
    </row>
    <row r="207" spans="1:8" x14ac:dyDescent="0.25">
      <c r="A207" s="90" t="str">
        <f t="array" ref="A207">IFERROR(INDEX('Annex 2 Designated EHV charges'!$A$11:$A$350, MATCH(0, IF(ISBLANK('Annex 2 Designated EHV charges'!$A$11:$A$350),1, COUNTIF(A$4:$A206, 'Annex 2 Designated EHV charges'!$A$11:$A$350)), 0)),"")</f>
        <v/>
      </c>
      <c r="B207" s="90" t="str">
        <f>IF($A207="","",VLOOKUP($A207,'Annex 2 Designated EHV charges'!$A:$O,2,0))</f>
        <v/>
      </c>
      <c r="C207" s="91" t="str">
        <f>IF($A207="","",VLOOKUP($A207,'Annex 2 Designated EHV charges'!$A:$O,3,0))</f>
        <v/>
      </c>
      <c r="D207" s="90" t="str">
        <f>IF($A207="","",VLOOKUP($A207,'Annex 2 Designated EHV charges'!$A:$O,7,0))</f>
        <v/>
      </c>
      <c r="E207" s="95" t="str">
        <f>IFERROR(IF(VLOOKUP($A207,'Annex 2 Designated EHV charges'!$A:$O,9,FALSE)=0,"",VLOOKUP($A207,'Annex 2 Designated EHV charges'!$A:$O,9,FALSE)),"")</f>
        <v/>
      </c>
      <c r="F207" s="96" t="str">
        <f>IFERROR(IF(VLOOKUP($A207,'Annex 2 Designated EHV charges'!$A:$O,10,FALSE)=0,"",VLOOKUP($A207,'Annex 2 Designated EHV charges'!$A:$O,10,FALSE)),"")</f>
        <v/>
      </c>
      <c r="G207" s="97" t="str">
        <f>IFERROR(IF(VLOOKUP($A207,'Annex 2 Designated EHV charges'!$A:$O,11,FALSE)=0,"",VLOOKUP($A207,'Annex 2 Designated EHV charges'!$A:$O,11,FALSE)),"")</f>
        <v/>
      </c>
      <c r="H207" s="97" t="str">
        <f>IFERROR(IF(VLOOKUP($A207,'Annex 2 Designated EHV charges'!$A:$O,12,FALSE)=0,"",VLOOKUP($A207,'Annex 2 Designated EHV charges'!$A:$O,12,FALSE)),"")</f>
        <v/>
      </c>
    </row>
    <row r="208" spans="1:8" x14ac:dyDescent="0.25">
      <c r="A208" s="90" t="str">
        <f t="array" ref="A208">IFERROR(INDEX('Annex 2 Designated EHV charges'!$A$11:$A$350, MATCH(0, IF(ISBLANK('Annex 2 Designated EHV charges'!$A$11:$A$350),1, COUNTIF(A$4:$A207, 'Annex 2 Designated EHV charges'!$A$11:$A$350)), 0)),"")</f>
        <v/>
      </c>
      <c r="B208" s="90" t="str">
        <f>IF($A208="","",VLOOKUP($A208,'Annex 2 Designated EHV charges'!$A:$O,2,0))</f>
        <v/>
      </c>
      <c r="C208" s="91" t="str">
        <f>IF($A208="","",VLOOKUP($A208,'Annex 2 Designated EHV charges'!$A:$O,3,0))</f>
        <v/>
      </c>
      <c r="D208" s="90" t="str">
        <f>IF($A208="","",VLOOKUP($A208,'Annex 2 Designated EHV charges'!$A:$O,7,0))</f>
        <v/>
      </c>
      <c r="E208" s="95" t="str">
        <f>IFERROR(IF(VLOOKUP($A208,'Annex 2 Designated EHV charges'!$A:$O,9,FALSE)=0,"",VLOOKUP($A208,'Annex 2 Designated EHV charges'!$A:$O,9,FALSE)),"")</f>
        <v/>
      </c>
      <c r="F208" s="96" t="str">
        <f>IFERROR(IF(VLOOKUP($A208,'Annex 2 Designated EHV charges'!$A:$O,10,FALSE)=0,"",VLOOKUP($A208,'Annex 2 Designated EHV charges'!$A:$O,10,FALSE)),"")</f>
        <v/>
      </c>
      <c r="G208" s="97" t="str">
        <f>IFERROR(IF(VLOOKUP($A208,'Annex 2 Designated EHV charges'!$A:$O,11,FALSE)=0,"",VLOOKUP($A208,'Annex 2 Designated EHV charges'!$A:$O,11,FALSE)),"")</f>
        <v/>
      </c>
      <c r="H208" s="97" t="str">
        <f>IFERROR(IF(VLOOKUP($A208,'Annex 2 Designated EHV charges'!$A:$O,12,FALSE)=0,"",VLOOKUP($A208,'Annex 2 Designated EHV charges'!$A:$O,12,FALSE)),"")</f>
        <v/>
      </c>
    </row>
    <row r="209" spans="1:8" x14ac:dyDescent="0.25">
      <c r="A209" s="90" t="str">
        <f t="array" ref="A209">IFERROR(INDEX('Annex 2 Designated EHV charges'!$A$11:$A$350, MATCH(0, IF(ISBLANK('Annex 2 Designated EHV charges'!$A$11:$A$350),1, COUNTIF(A$4:$A208, 'Annex 2 Designated EHV charges'!$A$11:$A$350)), 0)),"")</f>
        <v/>
      </c>
      <c r="B209" s="90" t="str">
        <f>IF($A209="","",VLOOKUP($A209,'Annex 2 Designated EHV charges'!$A:$O,2,0))</f>
        <v/>
      </c>
      <c r="C209" s="91" t="str">
        <f>IF($A209="","",VLOOKUP($A209,'Annex 2 Designated EHV charges'!$A:$O,3,0))</f>
        <v/>
      </c>
      <c r="D209" s="90" t="str">
        <f>IF($A209="","",VLOOKUP($A209,'Annex 2 Designated EHV charges'!$A:$O,7,0))</f>
        <v/>
      </c>
      <c r="E209" s="95" t="str">
        <f>IFERROR(IF(VLOOKUP($A209,'Annex 2 Designated EHV charges'!$A:$O,9,FALSE)=0,"",VLOOKUP($A209,'Annex 2 Designated EHV charges'!$A:$O,9,FALSE)),"")</f>
        <v/>
      </c>
      <c r="F209" s="96" t="str">
        <f>IFERROR(IF(VLOOKUP($A209,'Annex 2 Designated EHV charges'!$A:$O,10,FALSE)=0,"",VLOOKUP($A209,'Annex 2 Designated EHV charges'!$A:$O,10,FALSE)),"")</f>
        <v/>
      </c>
      <c r="G209" s="97" t="str">
        <f>IFERROR(IF(VLOOKUP($A209,'Annex 2 Designated EHV charges'!$A:$O,11,FALSE)=0,"",VLOOKUP($A209,'Annex 2 Designated EHV charges'!$A:$O,11,FALSE)),"")</f>
        <v/>
      </c>
      <c r="H209" s="97" t="str">
        <f>IFERROR(IF(VLOOKUP($A209,'Annex 2 Designated EHV charges'!$A:$O,12,FALSE)=0,"",VLOOKUP($A209,'Annex 2 Designated EHV charges'!$A:$O,12,FALSE)),"")</f>
        <v/>
      </c>
    </row>
    <row r="210" spans="1:8" x14ac:dyDescent="0.25">
      <c r="A210" s="90" t="str">
        <f t="array" ref="A210">IFERROR(INDEX('Annex 2 Designated EHV charges'!$A$11:$A$350, MATCH(0, IF(ISBLANK('Annex 2 Designated EHV charges'!$A$11:$A$350),1, COUNTIF(A$4:$A209, 'Annex 2 Designated EHV charges'!$A$11:$A$350)), 0)),"")</f>
        <v/>
      </c>
      <c r="B210" s="90" t="str">
        <f>IF($A210="","",VLOOKUP($A210,'Annex 2 Designated EHV charges'!$A:$O,2,0))</f>
        <v/>
      </c>
      <c r="C210" s="91" t="str">
        <f>IF($A210="","",VLOOKUP($A210,'Annex 2 Designated EHV charges'!$A:$O,3,0))</f>
        <v/>
      </c>
      <c r="D210" s="90" t="str">
        <f>IF($A210="","",VLOOKUP($A210,'Annex 2 Designated EHV charges'!$A:$O,7,0))</f>
        <v/>
      </c>
      <c r="E210" s="95" t="str">
        <f>IFERROR(IF(VLOOKUP($A210,'Annex 2 Designated EHV charges'!$A:$O,9,FALSE)=0,"",VLOOKUP($A210,'Annex 2 Designated EHV charges'!$A:$O,9,FALSE)),"")</f>
        <v/>
      </c>
      <c r="F210" s="96" t="str">
        <f>IFERROR(IF(VLOOKUP($A210,'Annex 2 Designated EHV charges'!$A:$O,10,FALSE)=0,"",VLOOKUP($A210,'Annex 2 Designated EHV charges'!$A:$O,10,FALSE)),"")</f>
        <v/>
      </c>
      <c r="G210" s="97" t="str">
        <f>IFERROR(IF(VLOOKUP($A210,'Annex 2 Designated EHV charges'!$A:$O,11,FALSE)=0,"",VLOOKUP($A210,'Annex 2 Designated EHV charges'!$A:$O,11,FALSE)),"")</f>
        <v/>
      </c>
      <c r="H210" s="97" t="str">
        <f>IFERROR(IF(VLOOKUP($A210,'Annex 2 Designated EHV charges'!$A:$O,12,FALSE)=0,"",VLOOKUP($A210,'Annex 2 Designated EHV charges'!$A:$O,12,FALSE)),"")</f>
        <v/>
      </c>
    </row>
    <row r="211" spans="1:8" x14ac:dyDescent="0.25">
      <c r="A211" s="90" t="str">
        <f t="array" ref="A211">IFERROR(INDEX('Annex 2 Designated EHV charges'!$A$11:$A$350, MATCH(0, IF(ISBLANK('Annex 2 Designated EHV charges'!$A$11:$A$350),1, COUNTIF(A$4:$A210, 'Annex 2 Designated EHV charges'!$A$11:$A$350)), 0)),"")</f>
        <v/>
      </c>
      <c r="B211" s="90" t="str">
        <f>IF($A211="","",VLOOKUP($A211,'Annex 2 Designated EHV charges'!$A:$O,2,0))</f>
        <v/>
      </c>
      <c r="C211" s="91" t="str">
        <f>IF($A211="","",VLOOKUP($A211,'Annex 2 Designated EHV charges'!$A:$O,3,0))</f>
        <v/>
      </c>
      <c r="D211" s="90" t="str">
        <f>IF($A211="","",VLOOKUP($A211,'Annex 2 Designated EHV charges'!$A:$O,7,0))</f>
        <v/>
      </c>
      <c r="E211" s="95" t="str">
        <f>IFERROR(IF(VLOOKUP($A211,'Annex 2 Designated EHV charges'!$A:$O,9,FALSE)=0,"",VLOOKUP($A211,'Annex 2 Designated EHV charges'!$A:$O,9,FALSE)),"")</f>
        <v/>
      </c>
      <c r="F211" s="96" t="str">
        <f>IFERROR(IF(VLOOKUP($A211,'Annex 2 Designated EHV charges'!$A:$O,10,FALSE)=0,"",VLOOKUP($A211,'Annex 2 Designated EHV charges'!$A:$O,10,FALSE)),"")</f>
        <v/>
      </c>
      <c r="G211" s="97" t="str">
        <f>IFERROR(IF(VLOOKUP($A211,'Annex 2 Designated EHV charges'!$A:$O,11,FALSE)=0,"",VLOOKUP($A211,'Annex 2 Designated EHV charges'!$A:$O,11,FALSE)),"")</f>
        <v/>
      </c>
      <c r="H211" s="97" t="str">
        <f>IFERROR(IF(VLOOKUP($A211,'Annex 2 Designated EHV charges'!$A:$O,12,FALSE)=0,"",VLOOKUP($A211,'Annex 2 Designated EHV charges'!$A:$O,12,FALSE)),"")</f>
        <v/>
      </c>
    </row>
    <row r="212" spans="1:8" x14ac:dyDescent="0.25">
      <c r="A212" s="90" t="str">
        <f t="array" ref="A212">IFERROR(INDEX('Annex 2 Designated EHV charges'!$A$11:$A$350, MATCH(0, IF(ISBLANK('Annex 2 Designated EHV charges'!$A$11:$A$350),1, COUNTIF(A$4:$A211, 'Annex 2 Designated EHV charges'!$A$11:$A$350)), 0)),"")</f>
        <v/>
      </c>
      <c r="B212" s="90" t="str">
        <f>IF($A212="","",VLOOKUP($A212,'Annex 2 Designated EHV charges'!$A:$O,2,0))</f>
        <v/>
      </c>
      <c r="C212" s="91" t="str">
        <f>IF($A212="","",VLOOKUP($A212,'Annex 2 Designated EHV charges'!$A:$O,3,0))</f>
        <v/>
      </c>
      <c r="D212" s="90" t="str">
        <f>IF($A212="","",VLOOKUP($A212,'Annex 2 Designated EHV charges'!$A:$O,7,0))</f>
        <v/>
      </c>
      <c r="E212" s="95" t="str">
        <f>IFERROR(IF(VLOOKUP($A212,'Annex 2 Designated EHV charges'!$A:$O,9,FALSE)=0,"",VLOOKUP($A212,'Annex 2 Designated EHV charges'!$A:$O,9,FALSE)),"")</f>
        <v/>
      </c>
      <c r="F212" s="96" t="str">
        <f>IFERROR(IF(VLOOKUP($A212,'Annex 2 Designated EHV charges'!$A:$O,10,FALSE)=0,"",VLOOKUP($A212,'Annex 2 Designated EHV charges'!$A:$O,10,FALSE)),"")</f>
        <v/>
      </c>
      <c r="G212" s="97" t="str">
        <f>IFERROR(IF(VLOOKUP($A212,'Annex 2 Designated EHV charges'!$A:$O,11,FALSE)=0,"",VLOOKUP($A212,'Annex 2 Designated EHV charges'!$A:$O,11,FALSE)),"")</f>
        <v/>
      </c>
      <c r="H212" s="97" t="str">
        <f>IFERROR(IF(VLOOKUP($A212,'Annex 2 Designated EHV charges'!$A:$O,12,FALSE)=0,"",VLOOKUP($A212,'Annex 2 Designated EHV charges'!$A:$O,12,FALSE)),"")</f>
        <v/>
      </c>
    </row>
    <row r="213" spans="1:8" x14ac:dyDescent="0.25">
      <c r="A213" s="90" t="str">
        <f t="array" ref="A213">IFERROR(INDEX('Annex 2 Designated EHV charges'!$A$11:$A$350, MATCH(0, IF(ISBLANK('Annex 2 Designated EHV charges'!$A$11:$A$350),1, COUNTIF(A$4:$A212, 'Annex 2 Designated EHV charges'!$A$11:$A$350)), 0)),"")</f>
        <v/>
      </c>
      <c r="B213" s="90" t="str">
        <f>IF($A213="","",VLOOKUP($A213,'Annex 2 Designated EHV charges'!$A:$O,2,0))</f>
        <v/>
      </c>
      <c r="C213" s="91" t="str">
        <f>IF($A213="","",VLOOKUP($A213,'Annex 2 Designated EHV charges'!$A:$O,3,0))</f>
        <v/>
      </c>
      <c r="D213" s="90" t="str">
        <f>IF($A213="","",VLOOKUP($A213,'Annex 2 Designated EHV charges'!$A:$O,7,0))</f>
        <v/>
      </c>
      <c r="E213" s="95" t="str">
        <f>IFERROR(IF(VLOOKUP($A213,'Annex 2 Designated EHV charges'!$A:$O,9,FALSE)=0,"",VLOOKUP($A213,'Annex 2 Designated EHV charges'!$A:$O,9,FALSE)),"")</f>
        <v/>
      </c>
      <c r="F213" s="96" t="str">
        <f>IFERROR(IF(VLOOKUP($A213,'Annex 2 Designated EHV charges'!$A:$O,10,FALSE)=0,"",VLOOKUP($A213,'Annex 2 Designated EHV charges'!$A:$O,10,FALSE)),"")</f>
        <v/>
      </c>
      <c r="G213" s="97" t="str">
        <f>IFERROR(IF(VLOOKUP($A213,'Annex 2 Designated EHV charges'!$A:$O,11,FALSE)=0,"",VLOOKUP($A213,'Annex 2 Designated EHV charges'!$A:$O,11,FALSE)),"")</f>
        <v/>
      </c>
      <c r="H213" s="97" t="str">
        <f>IFERROR(IF(VLOOKUP($A213,'Annex 2 Designated EHV charges'!$A:$O,12,FALSE)=0,"",VLOOKUP($A213,'Annex 2 Designated EHV charges'!$A:$O,12,FALSE)),"")</f>
        <v/>
      </c>
    </row>
    <row r="214" spans="1:8" x14ac:dyDescent="0.25">
      <c r="A214" s="90" t="str">
        <f t="array" ref="A214">IFERROR(INDEX('Annex 2 Designated EHV charges'!$A$11:$A$350, MATCH(0, IF(ISBLANK('Annex 2 Designated EHV charges'!$A$11:$A$350),1, COUNTIF(A$4:$A213, 'Annex 2 Designated EHV charges'!$A$11:$A$350)), 0)),"")</f>
        <v/>
      </c>
      <c r="B214" s="90" t="str">
        <f>IF($A214="","",VLOOKUP($A214,'Annex 2 Designated EHV charges'!$A:$O,2,0))</f>
        <v/>
      </c>
      <c r="C214" s="91" t="str">
        <f>IF($A214="","",VLOOKUP($A214,'Annex 2 Designated EHV charges'!$A:$O,3,0))</f>
        <v/>
      </c>
      <c r="D214" s="90" t="str">
        <f>IF($A214="","",VLOOKUP($A214,'Annex 2 Designated EHV charges'!$A:$O,7,0))</f>
        <v/>
      </c>
      <c r="E214" s="95" t="str">
        <f>IFERROR(IF(VLOOKUP($A214,'Annex 2 Designated EHV charges'!$A:$O,9,FALSE)=0,"",VLOOKUP($A214,'Annex 2 Designated EHV charges'!$A:$O,9,FALSE)),"")</f>
        <v/>
      </c>
      <c r="F214" s="96" t="str">
        <f>IFERROR(IF(VLOOKUP($A214,'Annex 2 Designated EHV charges'!$A:$O,10,FALSE)=0,"",VLOOKUP($A214,'Annex 2 Designated EHV charges'!$A:$O,10,FALSE)),"")</f>
        <v/>
      </c>
      <c r="G214" s="97" t="str">
        <f>IFERROR(IF(VLOOKUP($A214,'Annex 2 Designated EHV charges'!$A:$O,11,FALSE)=0,"",VLOOKUP($A214,'Annex 2 Designated EHV charges'!$A:$O,11,FALSE)),"")</f>
        <v/>
      </c>
      <c r="H214" s="97" t="str">
        <f>IFERROR(IF(VLOOKUP($A214,'Annex 2 Designated EHV charges'!$A:$O,12,FALSE)=0,"",VLOOKUP($A214,'Annex 2 Designated EHV charges'!$A:$O,12,FALSE)),"")</f>
        <v/>
      </c>
    </row>
    <row r="215" spans="1:8" x14ac:dyDescent="0.25">
      <c r="A215" s="90" t="str">
        <f t="array" ref="A215">IFERROR(INDEX('Annex 2 Designated EHV charges'!$A$11:$A$350, MATCH(0, IF(ISBLANK('Annex 2 Designated EHV charges'!$A$11:$A$350),1, COUNTIF(A$4:$A214, 'Annex 2 Designated EHV charges'!$A$11:$A$350)), 0)),"")</f>
        <v/>
      </c>
      <c r="B215" s="90" t="str">
        <f>IF($A215="","",VLOOKUP($A215,'Annex 2 Designated EHV charges'!$A:$O,2,0))</f>
        <v/>
      </c>
      <c r="C215" s="91" t="str">
        <f>IF($A215="","",VLOOKUP($A215,'Annex 2 Designated EHV charges'!$A:$O,3,0))</f>
        <v/>
      </c>
      <c r="D215" s="90" t="str">
        <f>IF($A215="","",VLOOKUP($A215,'Annex 2 Designated EHV charges'!$A:$O,7,0))</f>
        <v/>
      </c>
      <c r="E215" s="95" t="str">
        <f>IFERROR(IF(VLOOKUP($A215,'Annex 2 Designated EHV charges'!$A:$O,9,FALSE)=0,"",VLOOKUP($A215,'Annex 2 Designated EHV charges'!$A:$O,9,FALSE)),"")</f>
        <v/>
      </c>
      <c r="F215" s="96" t="str">
        <f>IFERROR(IF(VLOOKUP($A215,'Annex 2 Designated EHV charges'!$A:$O,10,FALSE)=0,"",VLOOKUP($A215,'Annex 2 Designated EHV charges'!$A:$O,10,FALSE)),"")</f>
        <v/>
      </c>
      <c r="G215" s="97" t="str">
        <f>IFERROR(IF(VLOOKUP($A215,'Annex 2 Designated EHV charges'!$A:$O,11,FALSE)=0,"",VLOOKUP($A215,'Annex 2 Designated EHV charges'!$A:$O,11,FALSE)),"")</f>
        <v/>
      </c>
      <c r="H215" s="97" t="str">
        <f>IFERROR(IF(VLOOKUP($A215,'Annex 2 Designated EHV charges'!$A:$O,12,FALSE)=0,"",VLOOKUP($A215,'Annex 2 Designated EHV charges'!$A:$O,12,FALSE)),"")</f>
        <v/>
      </c>
    </row>
    <row r="216" spans="1:8" x14ac:dyDescent="0.25">
      <c r="A216" s="90" t="str">
        <f t="array" ref="A216">IFERROR(INDEX('Annex 2 Designated EHV charges'!$A$11:$A$350, MATCH(0, IF(ISBLANK('Annex 2 Designated EHV charges'!$A$11:$A$350),1, COUNTIF(A$4:$A215, 'Annex 2 Designated EHV charges'!$A$11:$A$350)), 0)),"")</f>
        <v/>
      </c>
      <c r="B216" s="90" t="str">
        <f>IF($A216="","",VLOOKUP($A216,'Annex 2 Designated EHV charges'!$A:$O,2,0))</f>
        <v/>
      </c>
      <c r="C216" s="91" t="str">
        <f>IF($A216="","",VLOOKUP($A216,'Annex 2 Designated EHV charges'!$A:$O,3,0))</f>
        <v/>
      </c>
      <c r="D216" s="90" t="str">
        <f>IF($A216="","",VLOOKUP($A216,'Annex 2 Designated EHV charges'!$A:$O,7,0))</f>
        <v/>
      </c>
      <c r="E216" s="95" t="str">
        <f>IFERROR(IF(VLOOKUP($A216,'Annex 2 Designated EHV charges'!$A:$O,9,FALSE)=0,"",VLOOKUP($A216,'Annex 2 Designated EHV charges'!$A:$O,9,FALSE)),"")</f>
        <v/>
      </c>
      <c r="F216" s="96" t="str">
        <f>IFERROR(IF(VLOOKUP($A216,'Annex 2 Designated EHV charges'!$A:$O,10,FALSE)=0,"",VLOOKUP($A216,'Annex 2 Designated EHV charges'!$A:$O,10,FALSE)),"")</f>
        <v/>
      </c>
      <c r="G216" s="97" t="str">
        <f>IFERROR(IF(VLOOKUP($A216,'Annex 2 Designated EHV charges'!$A:$O,11,FALSE)=0,"",VLOOKUP($A216,'Annex 2 Designated EHV charges'!$A:$O,11,FALSE)),"")</f>
        <v/>
      </c>
      <c r="H216" s="97" t="str">
        <f>IFERROR(IF(VLOOKUP($A216,'Annex 2 Designated EHV charges'!$A:$O,12,FALSE)=0,"",VLOOKUP($A216,'Annex 2 Designated EHV charges'!$A:$O,12,FALSE)),"")</f>
        <v/>
      </c>
    </row>
    <row r="217" spans="1:8" x14ac:dyDescent="0.25">
      <c r="A217" s="90" t="str">
        <f t="array" ref="A217">IFERROR(INDEX('Annex 2 Designated EHV charges'!$A$11:$A$350, MATCH(0, IF(ISBLANK('Annex 2 Designated EHV charges'!$A$11:$A$350),1, COUNTIF(A$4:$A216, 'Annex 2 Designated EHV charges'!$A$11:$A$350)), 0)),"")</f>
        <v/>
      </c>
      <c r="B217" s="90" t="str">
        <f>IF($A217="","",VLOOKUP($A217,'Annex 2 Designated EHV charges'!$A:$O,2,0))</f>
        <v/>
      </c>
      <c r="C217" s="91" t="str">
        <f>IF($A217="","",VLOOKUP($A217,'Annex 2 Designated EHV charges'!$A:$O,3,0))</f>
        <v/>
      </c>
      <c r="D217" s="90" t="str">
        <f>IF($A217="","",VLOOKUP($A217,'Annex 2 Designated EHV charges'!$A:$O,7,0))</f>
        <v/>
      </c>
      <c r="E217" s="95" t="str">
        <f>IFERROR(IF(VLOOKUP($A217,'Annex 2 Designated EHV charges'!$A:$O,9,FALSE)=0,"",VLOOKUP($A217,'Annex 2 Designated EHV charges'!$A:$O,9,FALSE)),"")</f>
        <v/>
      </c>
      <c r="F217" s="96" t="str">
        <f>IFERROR(IF(VLOOKUP($A217,'Annex 2 Designated EHV charges'!$A:$O,10,FALSE)=0,"",VLOOKUP($A217,'Annex 2 Designated EHV charges'!$A:$O,10,FALSE)),"")</f>
        <v/>
      </c>
      <c r="G217" s="97" t="str">
        <f>IFERROR(IF(VLOOKUP($A217,'Annex 2 Designated EHV charges'!$A:$O,11,FALSE)=0,"",VLOOKUP($A217,'Annex 2 Designated EHV charges'!$A:$O,11,FALSE)),"")</f>
        <v/>
      </c>
      <c r="H217" s="97" t="str">
        <f>IFERROR(IF(VLOOKUP($A217,'Annex 2 Designated EHV charges'!$A:$O,12,FALSE)=0,"",VLOOKUP($A217,'Annex 2 Designated EHV charges'!$A:$O,12,FALSE)),"")</f>
        <v/>
      </c>
    </row>
    <row r="218" spans="1:8" x14ac:dyDescent="0.25">
      <c r="A218" s="90" t="str">
        <f t="array" ref="A218">IFERROR(INDEX('Annex 2 Designated EHV charges'!$A$11:$A$350, MATCH(0, IF(ISBLANK('Annex 2 Designated EHV charges'!$A$11:$A$350),1, COUNTIF(A$4:$A217, 'Annex 2 Designated EHV charges'!$A$11:$A$350)), 0)),"")</f>
        <v/>
      </c>
      <c r="B218" s="90" t="str">
        <f>IF($A218="","",VLOOKUP($A218,'Annex 2 Designated EHV charges'!$A:$O,2,0))</f>
        <v/>
      </c>
      <c r="C218" s="91" t="str">
        <f>IF($A218="","",VLOOKUP($A218,'Annex 2 Designated EHV charges'!$A:$O,3,0))</f>
        <v/>
      </c>
      <c r="D218" s="90" t="str">
        <f>IF($A218="","",VLOOKUP($A218,'Annex 2 Designated EHV charges'!$A:$O,7,0))</f>
        <v/>
      </c>
      <c r="E218" s="95" t="str">
        <f>IFERROR(IF(VLOOKUP($A218,'Annex 2 Designated EHV charges'!$A:$O,9,FALSE)=0,"",VLOOKUP($A218,'Annex 2 Designated EHV charges'!$A:$O,9,FALSE)),"")</f>
        <v/>
      </c>
      <c r="F218" s="96" t="str">
        <f>IFERROR(IF(VLOOKUP($A218,'Annex 2 Designated EHV charges'!$A:$O,10,FALSE)=0,"",VLOOKUP($A218,'Annex 2 Designated EHV charges'!$A:$O,10,FALSE)),"")</f>
        <v/>
      </c>
      <c r="G218" s="97" t="str">
        <f>IFERROR(IF(VLOOKUP($A218,'Annex 2 Designated EHV charges'!$A:$O,11,FALSE)=0,"",VLOOKUP($A218,'Annex 2 Designated EHV charges'!$A:$O,11,FALSE)),"")</f>
        <v/>
      </c>
      <c r="H218" s="97" t="str">
        <f>IFERROR(IF(VLOOKUP($A218,'Annex 2 Designated EHV charges'!$A:$O,12,FALSE)=0,"",VLOOKUP($A218,'Annex 2 Designated EHV charges'!$A:$O,12,FALSE)),"")</f>
        <v/>
      </c>
    </row>
    <row r="219" spans="1:8" x14ac:dyDescent="0.25">
      <c r="A219" s="90" t="str">
        <f t="array" ref="A219">IFERROR(INDEX('Annex 2 Designated EHV charges'!$A$11:$A$350, MATCH(0, IF(ISBLANK('Annex 2 Designated EHV charges'!$A$11:$A$350),1, COUNTIF(A$4:$A218, 'Annex 2 Designated EHV charges'!$A$11:$A$350)), 0)),"")</f>
        <v/>
      </c>
      <c r="B219" s="90" t="str">
        <f>IF($A219="","",VLOOKUP($A219,'Annex 2 Designated EHV charges'!$A:$O,2,0))</f>
        <v/>
      </c>
      <c r="C219" s="91" t="str">
        <f>IF($A219="","",VLOOKUP($A219,'Annex 2 Designated EHV charges'!$A:$O,3,0))</f>
        <v/>
      </c>
      <c r="D219" s="90" t="str">
        <f>IF($A219="","",VLOOKUP($A219,'Annex 2 Designated EHV charges'!$A:$O,7,0))</f>
        <v/>
      </c>
      <c r="E219" s="95" t="str">
        <f>IFERROR(IF(VLOOKUP($A219,'Annex 2 Designated EHV charges'!$A:$O,9,FALSE)=0,"",VLOOKUP($A219,'Annex 2 Designated EHV charges'!$A:$O,9,FALSE)),"")</f>
        <v/>
      </c>
      <c r="F219" s="96" t="str">
        <f>IFERROR(IF(VLOOKUP($A219,'Annex 2 Designated EHV charges'!$A:$O,10,FALSE)=0,"",VLOOKUP($A219,'Annex 2 Designated EHV charges'!$A:$O,10,FALSE)),"")</f>
        <v/>
      </c>
      <c r="G219" s="97" t="str">
        <f>IFERROR(IF(VLOOKUP($A219,'Annex 2 Designated EHV charges'!$A:$O,11,FALSE)=0,"",VLOOKUP($A219,'Annex 2 Designated EHV charges'!$A:$O,11,FALSE)),"")</f>
        <v/>
      </c>
      <c r="H219" s="97" t="str">
        <f>IFERROR(IF(VLOOKUP($A219,'Annex 2 Designated EHV charges'!$A:$O,12,FALSE)=0,"",VLOOKUP($A219,'Annex 2 Designated EHV charges'!$A:$O,12,FALSE)),"")</f>
        <v/>
      </c>
    </row>
    <row r="220" spans="1:8" x14ac:dyDescent="0.25">
      <c r="A220" s="90" t="str">
        <f t="array" ref="A220">IFERROR(INDEX('Annex 2 Designated EHV charges'!$A$11:$A$350, MATCH(0, IF(ISBLANK('Annex 2 Designated EHV charges'!$A$11:$A$350),1, COUNTIF(A$4:$A219, 'Annex 2 Designated EHV charges'!$A$11:$A$350)), 0)),"")</f>
        <v/>
      </c>
      <c r="B220" s="90" t="str">
        <f>IF($A220="","",VLOOKUP($A220,'Annex 2 Designated EHV charges'!$A:$O,2,0))</f>
        <v/>
      </c>
      <c r="C220" s="91" t="str">
        <f>IF($A220="","",VLOOKUP($A220,'Annex 2 Designated EHV charges'!$A:$O,3,0))</f>
        <v/>
      </c>
      <c r="D220" s="90" t="str">
        <f>IF($A220="","",VLOOKUP($A220,'Annex 2 Designated EHV charges'!$A:$O,7,0))</f>
        <v/>
      </c>
      <c r="E220" s="95" t="str">
        <f>IFERROR(IF(VLOOKUP($A220,'Annex 2 Designated EHV charges'!$A:$O,9,FALSE)=0,"",VLOOKUP($A220,'Annex 2 Designated EHV charges'!$A:$O,9,FALSE)),"")</f>
        <v/>
      </c>
      <c r="F220" s="96" t="str">
        <f>IFERROR(IF(VLOOKUP($A220,'Annex 2 Designated EHV charges'!$A:$O,10,FALSE)=0,"",VLOOKUP($A220,'Annex 2 Designated EHV charges'!$A:$O,10,FALSE)),"")</f>
        <v/>
      </c>
      <c r="G220" s="97" t="str">
        <f>IFERROR(IF(VLOOKUP($A220,'Annex 2 Designated EHV charges'!$A:$O,11,FALSE)=0,"",VLOOKUP($A220,'Annex 2 Designated EHV charges'!$A:$O,11,FALSE)),"")</f>
        <v/>
      </c>
      <c r="H220" s="97" t="str">
        <f>IFERROR(IF(VLOOKUP($A220,'Annex 2 Designated EHV charges'!$A:$O,12,FALSE)=0,"",VLOOKUP($A220,'Annex 2 Designated EHV charges'!$A:$O,12,FALSE)),"")</f>
        <v/>
      </c>
    </row>
    <row r="221" spans="1:8" x14ac:dyDescent="0.25">
      <c r="A221" s="90" t="str">
        <f t="array" ref="A221">IFERROR(INDEX('Annex 2 Designated EHV charges'!$A$11:$A$350, MATCH(0, IF(ISBLANK('Annex 2 Designated EHV charges'!$A$11:$A$350),1, COUNTIF(A$4:$A220, 'Annex 2 Designated EHV charges'!$A$11:$A$350)), 0)),"")</f>
        <v/>
      </c>
      <c r="B221" s="90" t="str">
        <f>IF($A221="","",VLOOKUP($A221,'Annex 2 Designated EHV charges'!$A:$O,2,0))</f>
        <v/>
      </c>
      <c r="C221" s="91" t="str">
        <f>IF($A221="","",VLOOKUP($A221,'Annex 2 Designated EHV charges'!$A:$O,3,0))</f>
        <v/>
      </c>
      <c r="D221" s="90" t="str">
        <f>IF($A221="","",VLOOKUP($A221,'Annex 2 Designated EHV charges'!$A:$O,7,0))</f>
        <v/>
      </c>
      <c r="E221" s="95" t="str">
        <f>IFERROR(IF(VLOOKUP($A221,'Annex 2 Designated EHV charges'!$A:$O,9,FALSE)=0,"",VLOOKUP($A221,'Annex 2 Designated EHV charges'!$A:$O,9,FALSE)),"")</f>
        <v/>
      </c>
      <c r="F221" s="96" t="str">
        <f>IFERROR(IF(VLOOKUP($A221,'Annex 2 Designated EHV charges'!$A:$O,10,FALSE)=0,"",VLOOKUP($A221,'Annex 2 Designated EHV charges'!$A:$O,10,FALSE)),"")</f>
        <v/>
      </c>
      <c r="G221" s="97" t="str">
        <f>IFERROR(IF(VLOOKUP($A221,'Annex 2 Designated EHV charges'!$A:$O,11,FALSE)=0,"",VLOOKUP($A221,'Annex 2 Designated EHV charges'!$A:$O,11,FALSE)),"")</f>
        <v/>
      </c>
      <c r="H221" s="97" t="str">
        <f>IFERROR(IF(VLOOKUP($A221,'Annex 2 Designated EHV charges'!$A:$O,12,FALSE)=0,"",VLOOKUP($A221,'Annex 2 Designated EHV charges'!$A:$O,12,FALSE)),"")</f>
        <v/>
      </c>
    </row>
    <row r="222" spans="1:8" x14ac:dyDescent="0.25">
      <c r="A222" s="90" t="str">
        <f t="array" ref="A222">IFERROR(INDEX('Annex 2 Designated EHV charges'!$A$11:$A$350, MATCH(0, IF(ISBLANK('Annex 2 Designated EHV charges'!$A$11:$A$350),1, COUNTIF(A$4:$A221, 'Annex 2 Designated EHV charges'!$A$11:$A$350)), 0)),"")</f>
        <v/>
      </c>
      <c r="B222" s="90" t="str">
        <f>IF($A222="","",VLOOKUP($A222,'Annex 2 Designated EHV charges'!$A:$O,2,0))</f>
        <v/>
      </c>
      <c r="C222" s="91" t="str">
        <f>IF($A222="","",VLOOKUP($A222,'Annex 2 Designated EHV charges'!$A:$O,3,0))</f>
        <v/>
      </c>
      <c r="D222" s="90" t="str">
        <f>IF($A222="","",VLOOKUP($A222,'Annex 2 Designated EHV charges'!$A:$O,7,0))</f>
        <v/>
      </c>
      <c r="E222" s="95" t="str">
        <f>IFERROR(IF(VLOOKUP($A222,'Annex 2 Designated EHV charges'!$A:$O,9,FALSE)=0,"",VLOOKUP($A222,'Annex 2 Designated EHV charges'!$A:$O,9,FALSE)),"")</f>
        <v/>
      </c>
      <c r="F222" s="96" t="str">
        <f>IFERROR(IF(VLOOKUP($A222,'Annex 2 Designated EHV charges'!$A:$O,10,FALSE)=0,"",VLOOKUP($A222,'Annex 2 Designated EHV charges'!$A:$O,10,FALSE)),"")</f>
        <v/>
      </c>
      <c r="G222" s="97" t="str">
        <f>IFERROR(IF(VLOOKUP($A222,'Annex 2 Designated EHV charges'!$A:$O,11,FALSE)=0,"",VLOOKUP($A222,'Annex 2 Designated EHV charges'!$A:$O,11,FALSE)),"")</f>
        <v/>
      </c>
      <c r="H222" s="97" t="str">
        <f>IFERROR(IF(VLOOKUP($A222,'Annex 2 Designated EHV charges'!$A:$O,12,FALSE)=0,"",VLOOKUP($A222,'Annex 2 Designated EHV charges'!$A:$O,12,FALSE)),"")</f>
        <v/>
      </c>
    </row>
    <row r="223" spans="1:8" x14ac:dyDescent="0.25">
      <c r="A223" s="90" t="str">
        <f t="array" ref="A223">IFERROR(INDEX('Annex 2 Designated EHV charges'!$A$11:$A$350, MATCH(0, IF(ISBLANK('Annex 2 Designated EHV charges'!$A$11:$A$350),1, COUNTIF(A$4:$A222, 'Annex 2 Designated EHV charges'!$A$11:$A$350)), 0)),"")</f>
        <v/>
      </c>
      <c r="B223" s="90" t="str">
        <f>IF($A223="","",VLOOKUP($A223,'Annex 2 Designated EHV charges'!$A:$O,2,0))</f>
        <v/>
      </c>
      <c r="C223" s="91" t="str">
        <f>IF($A223="","",VLOOKUP($A223,'Annex 2 Designated EHV charges'!$A:$O,3,0))</f>
        <v/>
      </c>
      <c r="D223" s="90" t="str">
        <f>IF($A223="","",VLOOKUP($A223,'Annex 2 Designated EHV charges'!$A:$O,7,0))</f>
        <v/>
      </c>
      <c r="E223" s="95" t="str">
        <f>IFERROR(IF(VLOOKUP($A223,'Annex 2 Designated EHV charges'!$A:$O,9,FALSE)=0,"",VLOOKUP($A223,'Annex 2 Designated EHV charges'!$A:$O,9,FALSE)),"")</f>
        <v/>
      </c>
      <c r="F223" s="96" t="str">
        <f>IFERROR(IF(VLOOKUP($A223,'Annex 2 Designated EHV charges'!$A:$O,10,FALSE)=0,"",VLOOKUP($A223,'Annex 2 Designated EHV charges'!$A:$O,10,FALSE)),"")</f>
        <v/>
      </c>
      <c r="G223" s="97" t="str">
        <f>IFERROR(IF(VLOOKUP($A223,'Annex 2 Designated EHV charges'!$A:$O,11,FALSE)=0,"",VLOOKUP($A223,'Annex 2 Designated EHV charges'!$A:$O,11,FALSE)),"")</f>
        <v/>
      </c>
      <c r="H223" s="97" t="str">
        <f>IFERROR(IF(VLOOKUP($A223,'Annex 2 Designated EHV charges'!$A:$O,12,FALSE)=0,"",VLOOKUP($A223,'Annex 2 Designated EHV charges'!$A:$O,12,FALSE)),"")</f>
        <v/>
      </c>
    </row>
    <row r="224" spans="1:8" x14ac:dyDescent="0.25">
      <c r="A224" s="90" t="str">
        <f t="array" ref="A224">IFERROR(INDEX('Annex 2 Designated EHV charges'!$A$11:$A$350, MATCH(0, IF(ISBLANK('Annex 2 Designated EHV charges'!$A$11:$A$350),1, COUNTIF(A$4:$A223, 'Annex 2 Designated EHV charges'!$A$11:$A$350)), 0)),"")</f>
        <v/>
      </c>
      <c r="B224" s="90" t="str">
        <f>IF($A224="","",VLOOKUP($A224,'Annex 2 Designated EHV charges'!$A:$O,2,0))</f>
        <v/>
      </c>
      <c r="C224" s="91" t="str">
        <f>IF($A224="","",VLOOKUP($A224,'Annex 2 Designated EHV charges'!$A:$O,3,0))</f>
        <v/>
      </c>
      <c r="D224" s="90" t="str">
        <f>IF($A224="","",VLOOKUP($A224,'Annex 2 Designated EHV charges'!$A:$O,7,0))</f>
        <v/>
      </c>
      <c r="E224" s="95" t="str">
        <f>IFERROR(IF(VLOOKUP($A224,'Annex 2 Designated EHV charges'!$A:$O,9,FALSE)=0,"",VLOOKUP($A224,'Annex 2 Designated EHV charges'!$A:$O,9,FALSE)),"")</f>
        <v/>
      </c>
      <c r="F224" s="96" t="str">
        <f>IFERROR(IF(VLOOKUP($A224,'Annex 2 Designated EHV charges'!$A:$O,10,FALSE)=0,"",VLOOKUP($A224,'Annex 2 Designated EHV charges'!$A:$O,10,FALSE)),"")</f>
        <v/>
      </c>
      <c r="G224" s="97" t="str">
        <f>IFERROR(IF(VLOOKUP($A224,'Annex 2 Designated EHV charges'!$A:$O,11,FALSE)=0,"",VLOOKUP($A224,'Annex 2 Designated EHV charges'!$A:$O,11,FALSE)),"")</f>
        <v/>
      </c>
      <c r="H224" s="97" t="str">
        <f>IFERROR(IF(VLOOKUP($A224,'Annex 2 Designated EHV charges'!$A:$O,12,FALSE)=0,"",VLOOKUP($A224,'Annex 2 Designated EHV charges'!$A:$O,12,FALSE)),"")</f>
        <v/>
      </c>
    </row>
    <row r="225" spans="1:8" x14ac:dyDescent="0.25">
      <c r="A225" s="90" t="str">
        <f t="array" ref="A225">IFERROR(INDEX('Annex 2 Designated EHV charges'!$A$11:$A$350, MATCH(0, IF(ISBLANK('Annex 2 Designated EHV charges'!$A$11:$A$350),1, COUNTIF(A$4:$A224, 'Annex 2 Designated EHV charges'!$A$11:$A$350)), 0)),"")</f>
        <v/>
      </c>
      <c r="B225" s="90" t="str">
        <f>IF($A225="","",VLOOKUP($A225,'Annex 2 Designated EHV charges'!$A:$O,2,0))</f>
        <v/>
      </c>
      <c r="C225" s="91" t="str">
        <f>IF($A225="","",VLOOKUP($A225,'Annex 2 Designated EHV charges'!$A:$O,3,0))</f>
        <v/>
      </c>
      <c r="D225" s="90" t="str">
        <f>IF($A225="","",VLOOKUP($A225,'Annex 2 Designated EHV charges'!$A:$O,7,0))</f>
        <v/>
      </c>
      <c r="E225" s="95" t="str">
        <f>IFERROR(IF(VLOOKUP($A225,'Annex 2 Designated EHV charges'!$A:$O,9,FALSE)=0,"",VLOOKUP($A225,'Annex 2 Designated EHV charges'!$A:$O,9,FALSE)),"")</f>
        <v/>
      </c>
      <c r="F225" s="96" t="str">
        <f>IFERROR(IF(VLOOKUP($A225,'Annex 2 Designated EHV charges'!$A:$O,10,FALSE)=0,"",VLOOKUP($A225,'Annex 2 Designated EHV charges'!$A:$O,10,FALSE)),"")</f>
        <v/>
      </c>
      <c r="G225" s="97" t="str">
        <f>IFERROR(IF(VLOOKUP($A225,'Annex 2 Designated EHV charges'!$A:$O,11,FALSE)=0,"",VLOOKUP($A225,'Annex 2 Designated EHV charges'!$A:$O,11,FALSE)),"")</f>
        <v/>
      </c>
      <c r="H225" s="97" t="str">
        <f>IFERROR(IF(VLOOKUP($A225,'Annex 2 Designated EHV charges'!$A:$O,12,FALSE)=0,"",VLOOKUP($A225,'Annex 2 Designated EHV charges'!$A:$O,12,FALSE)),"")</f>
        <v/>
      </c>
    </row>
    <row r="226" spans="1:8" x14ac:dyDescent="0.25">
      <c r="A226" s="90" t="str">
        <f t="array" ref="A226">IFERROR(INDEX('Annex 2 Designated EHV charges'!$A$11:$A$350, MATCH(0, IF(ISBLANK('Annex 2 Designated EHV charges'!$A$11:$A$350),1, COUNTIF(A$4:$A225, 'Annex 2 Designated EHV charges'!$A$11:$A$350)), 0)),"")</f>
        <v/>
      </c>
      <c r="B226" s="90" t="str">
        <f>IF($A226="","",VLOOKUP($A226,'Annex 2 Designated EHV charges'!$A:$O,2,0))</f>
        <v/>
      </c>
      <c r="C226" s="91" t="str">
        <f>IF($A226="","",VLOOKUP($A226,'Annex 2 Designated EHV charges'!$A:$O,3,0))</f>
        <v/>
      </c>
      <c r="D226" s="90" t="str">
        <f>IF($A226="","",VLOOKUP($A226,'Annex 2 Designated EHV charges'!$A:$O,7,0))</f>
        <v/>
      </c>
      <c r="E226" s="95" t="str">
        <f>IFERROR(IF(VLOOKUP($A226,'Annex 2 Designated EHV charges'!$A:$O,9,FALSE)=0,"",VLOOKUP($A226,'Annex 2 Designated EHV charges'!$A:$O,9,FALSE)),"")</f>
        <v/>
      </c>
      <c r="F226" s="96" t="str">
        <f>IFERROR(IF(VLOOKUP($A226,'Annex 2 Designated EHV charges'!$A:$O,10,FALSE)=0,"",VLOOKUP($A226,'Annex 2 Designated EHV charges'!$A:$O,10,FALSE)),"")</f>
        <v/>
      </c>
      <c r="G226" s="97" t="str">
        <f>IFERROR(IF(VLOOKUP($A226,'Annex 2 Designated EHV charges'!$A:$O,11,FALSE)=0,"",VLOOKUP($A226,'Annex 2 Designated EHV charges'!$A:$O,11,FALSE)),"")</f>
        <v/>
      </c>
      <c r="H226" s="97" t="str">
        <f>IFERROR(IF(VLOOKUP($A226,'Annex 2 Designated EHV charges'!$A:$O,12,FALSE)=0,"",VLOOKUP($A226,'Annex 2 Designated EHV charges'!$A:$O,12,FALSE)),"")</f>
        <v/>
      </c>
    </row>
    <row r="227" spans="1:8" x14ac:dyDescent="0.25">
      <c r="A227" s="90" t="str">
        <f t="array" ref="A227">IFERROR(INDEX('Annex 2 Designated EHV charges'!$A$11:$A$350, MATCH(0, IF(ISBLANK('Annex 2 Designated EHV charges'!$A$11:$A$350),1, COUNTIF(A$4:$A226, 'Annex 2 Designated EHV charges'!$A$11:$A$350)), 0)),"")</f>
        <v/>
      </c>
      <c r="B227" s="90" t="str">
        <f>IF($A227="","",VLOOKUP($A227,'Annex 2 Designated EHV charges'!$A:$O,2,0))</f>
        <v/>
      </c>
      <c r="C227" s="91" t="str">
        <f>IF($A227="","",VLOOKUP($A227,'Annex 2 Designated EHV charges'!$A:$O,3,0))</f>
        <v/>
      </c>
      <c r="D227" s="90" t="str">
        <f>IF($A227="","",VLOOKUP($A227,'Annex 2 Designated EHV charges'!$A:$O,7,0))</f>
        <v/>
      </c>
      <c r="E227" s="95" t="str">
        <f>IFERROR(IF(VLOOKUP($A227,'Annex 2 Designated EHV charges'!$A:$O,9,FALSE)=0,"",VLOOKUP($A227,'Annex 2 Designated EHV charges'!$A:$O,9,FALSE)),"")</f>
        <v/>
      </c>
      <c r="F227" s="96" t="str">
        <f>IFERROR(IF(VLOOKUP($A227,'Annex 2 Designated EHV charges'!$A:$O,10,FALSE)=0,"",VLOOKUP($A227,'Annex 2 Designated EHV charges'!$A:$O,10,FALSE)),"")</f>
        <v/>
      </c>
      <c r="G227" s="97" t="str">
        <f>IFERROR(IF(VLOOKUP($A227,'Annex 2 Designated EHV charges'!$A:$O,11,FALSE)=0,"",VLOOKUP($A227,'Annex 2 Designated EHV charges'!$A:$O,11,FALSE)),"")</f>
        <v/>
      </c>
      <c r="H227" s="97" t="str">
        <f>IFERROR(IF(VLOOKUP($A227,'Annex 2 Designated EHV charges'!$A:$O,12,FALSE)=0,"",VLOOKUP($A227,'Annex 2 Designated EHV charges'!$A:$O,12,FALSE)),"")</f>
        <v/>
      </c>
    </row>
    <row r="228" spans="1:8" x14ac:dyDescent="0.25">
      <c r="A228" s="90" t="str">
        <f t="array" ref="A228">IFERROR(INDEX('Annex 2 Designated EHV charges'!$A$11:$A$350, MATCH(0, IF(ISBLANK('Annex 2 Designated EHV charges'!$A$11:$A$350),1, COUNTIF(A$4:$A227, 'Annex 2 Designated EHV charges'!$A$11:$A$350)), 0)),"")</f>
        <v/>
      </c>
      <c r="B228" s="90" t="str">
        <f>IF($A228="","",VLOOKUP($A228,'Annex 2 Designated EHV charges'!$A:$O,2,0))</f>
        <v/>
      </c>
      <c r="C228" s="91" t="str">
        <f>IF($A228="","",VLOOKUP($A228,'Annex 2 Designated EHV charges'!$A:$O,3,0))</f>
        <v/>
      </c>
      <c r="D228" s="90" t="str">
        <f>IF($A228="","",VLOOKUP($A228,'Annex 2 Designated EHV charges'!$A:$O,7,0))</f>
        <v/>
      </c>
      <c r="E228" s="95" t="str">
        <f>IFERROR(IF(VLOOKUP($A228,'Annex 2 Designated EHV charges'!$A:$O,9,FALSE)=0,"",VLOOKUP($A228,'Annex 2 Designated EHV charges'!$A:$O,9,FALSE)),"")</f>
        <v/>
      </c>
      <c r="F228" s="96" t="str">
        <f>IFERROR(IF(VLOOKUP($A228,'Annex 2 Designated EHV charges'!$A:$O,10,FALSE)=0,"",VLOOKUP($A228,'Annex 2 Designated EHV charges'!$A:$O,10,FALSE)),"")</f>
        <v/>
      </c>
      <c r="G228" s="97" t="str">
        <f>IFERROR(IF(VLOOKUP($A228,'Annex 2 Designated EHV charges'!$A:$O,11,FALSE)=0,"",VLOOKUP($A228,'Annex 2 Designated EHV charges'!$A:$O,11,FALSE)),"")</f>
        <v/>
      </c>
      <c r="H228" s="97" t="str">
        <f>IFERROR(IF(VLOOKUP($A228,'Annex 2 Designated EHV charges'!$A:$O,12,FALSE)=0,"",VLOOKUP($A228,'Annex 2 Designated EHV charges'!$A:$O,12,FALSE)),"")</f>
        <v/>
      </c>
    </row>
    <row r="229" spans="1:8" x14ac:dyDescent="0.25">
      <c r="A229" s="90" t="str">
        <f t="array" ref="A229">IFERROR(INDEX('Annex 2 Designated EHV charges'!$A$11:$A$350, MATCH(0, IF(ISBLANK('Annex 2 Designated EHV charges'!$A$11:$A$350),1, COUNTIF(A$4:$A228, 'Annex 2 Designated EHV charges'!$A$11:$A$350)), 0)),"")</f>
        <v/>
      </c>
      <c r="B229" s="90" t="str">
        <f>IF($A229="","",VLOOKUP($A229,'Annex 2 Designated EHV charges'!$A:$O,2,0))</f>
        <v/>
      </c>
      <c r="C229" s="91" t="str">
        <f>IF($A229="","",VLOOKUP($A229,'Annex 2 Designated EHV charges'!$A:$O,3,0))</f>
        <v/>
      </c>
      <c r="D229" s="90" t="str">
        <f>IF($A229="","",VLOOKUP($A229,'Annex 2 Designated EHV charges'!$A:$O,7,0))</f>
        <v/>
      </c>
      <c r="E229" s="95" t="str">
        <f>IFERROR(IF(VLOOKUP($A229,'Annex 2 Designated EHV charges'!$A:$O,9,FALSE)=0,"",VLOOKUP($A229,'Annex 2 Designated EHV charges'!$A:$O,9,FALSE)),"")</f>
        <v/>
      </c>
      <c r="F229" s="96" t="str">
        <f>IFERROR(IF(VLOOKUP($A229,'Annex 2 Designated EHV charges'!$A:$O,10,FALSE)=0,"",VLOOKUP($A229,'Annex 2 Designated EHV charges'!$A:$O,10,FALSE)),"")</f>
        <v/>
      </c>
      <c r="G229" s="97" t="str">
        <f>IFERROR(IF(VLOOKUP($A229,'Annex 2 Designated EHV charges'!$A:$O,11,FALSE)=0,"",VLOOKUP($A229,'Annex 2 Designated EHV charges'!$A:$O,11,FALSE)),"")</f>
        <v/>
      </c>
      <c r="H229" s="97" t="str">
        <f>IFERROR(IF(VLOOKUP($A229,'Annex 2 Designated EHV charges'!$A:$O,12,FALSE)=0,"",VLOOKUP($A229,'Annex 2 Designated EHV charges'!$A:$O,12,FALSE)),"")</f>
        <v/>
      </c>
    </row>
    <row r="230" spans="1:8" x14ac:dyDescent="0.25">
      <c r="A230" s="90" t="str">
        <f t="array" ref="A230">IFERROR(INDEX('Annex 2 Designated EHV charges'!$A$11:$A$350, MATCH(0, IF(ISBLANK('Annex 2 Designated EHV charges'!$A$11:$A$350),1, COUNTIF(A$4:$A229, 'Annex 2 Designated EHV charges'!$A$11:$A$350)), 0)),"")</f>
        <v/>
      </c>
      <c r="B230" s="90" t="str">
        <f>IF($A230="","",VLOOKUP($A230,'Annex 2 Designated EHV charges'!$A:$O,2,0))</f>
        <v/>
      </c>
      <c r="C230" s="91" t="str">
        <f>IF($A230="","",VLOOKUP($A230,'Annex 2 Designated EHV charges'!$A:$O,3,0))</f>
        <v/>
      </c>
      <c r="D230" s="90" t="str">
        <f>IF($A230="","",VLOOKUP($A230,'Annex 2 Designated EHV charges'!$A:$O,7,0))</f>
        <v/>
      </c>
      <c r="E230" s="95" t="str">
        <f>IFERROR(IF(VLOOKUP($A230,'Annex 2 Designated EHV charges'!$A:$O,9,FALSE)=0,"",VLOOKUP($A230,'Annex 2 Designated EHV charges'!$A:$O,9,FALSE)),"")</f>
        <v/>
      </c>
      <c r="F230" s="96" t="str">
        <f>IFERROR(IF(VLOOKUP($A230,'Annex 2 Designated EHV charges'!$A:$O,10,FALSE)=0,"",VLOOKUP($A230,'Annex 2 Designated EHV charges'!$A:$O,10,FALSE)),"")</f>
        <v/>
      </c>
      <c r="G230" s="97" t="str">
        <f>IFERROR(IF(VLOOKUP($A230,'Annex 2 Designated EHV charges'!$A:$O,11,FALSE)=0,"",VLOOKUP($A230,'Annex 2 Designated EHV charges'!$A:$O,11,FALSE)),"")</f>
        <v/>
      </c>
      <c r="H230" s="97" t="str">
        <f>IFERROR(IF(VLOOKUP($A230,'Annex 2 Designated EHV charges'!$A:$O,12,FALSE)=0,"",VLOOKUP($A230,'Annex 2 Designated EHV charges'!$A:$O,12,FALSE)),"")</f>
        <v/>
      </c>
    </row>
    <row r="231" spans="1:8" x14ac:dyDescent="0.25">
      <c r="A231" s="90" t="str">
        <f t="array" ref="A231">IFERROR(INDEX('Annex 2 Designated EHV charges'!$A$11:$A$350, MATCH(0, IF(ISBLANK('Annex 2 Designated EHV charges'!$A$11:$A$350),1, COUNTIF(A$4:$A230, 'Annex 2 Designated EHV charges'!$A$11:$A$350)), 0)),"")</f>
        <v/>
      </c>
      <c r="B231" s="90" t="str">
        <f>IF($A231="","",VLOOKUP($A231,'Annex 2 Designated EHV charges'!$A:$O,2,0))</f>
        <v/>
      </c>
      <c r="C231" s="91" t="str">
        <f>IF($A231="","",VLOOKUP($A231,'Annex 2 Designated EHV charges'!$A:$O,3,0))</f>
        <v/>
      </c>
      <c r="D231" s="90" t="str">
        <f>IF($A231="","",VLOOKUP($A231,'Annex 2 Designated EHV charges'!$A:$O,7,0))</f>
        <v/>
      </c>
      <c r="E231" s="95" t="str">
        <f>IFERROR(IF(VLOOKUP($A231,'Annex 2 Designated EHV charges'!$A:$O,9,FALSE)=0,"",VLOOKUP($A231,'Annex 2 Designated EHV charges'!$A:$O,9,FALSE)),"")</f>
        <v/>
      </c>
      <c r="F231" s="96" t="str">
        <f>IFERROR(IF(VLOOKUP($A231,'Annex 2 Designated EHV charges'!$A:$O,10,FALSE)=0,"",VLOOKUP($A231,'Annex 2 Designated EHV charges'!$A:$O,10,FALSE)),"")</f>
        <v/>
      </c>
      <c r="G231" s="97" t="str">
        <f>IFERROR(IF(VLOOKUP($A231,'Annex 2 Designated EHV charges'!$A:$O,11,FALSE)=0,"",VLOOKUP($A231,'Annex 2 Designated EHV charges'!$A:$O,11,FALSE)),"")</f>
        <v/>
      </c>
      <c r="H231" s="97" t="str">
        <f>IFERROR(IF(VLOOKUP($A231,'Annex 2 Designated EHV charges'!$A:$O,12,FALSE)=0,"",VLOOKUP($A231,'Annex 2 Designated EHV charges'!$A:$O,12,FALSE)),"")</f>
        <v/>
      </c>
    </row>
    <row r="232" spans="1:8" x14ac:dyDescent="0.25">
      <c r="A232" s="90" t="str">
        <f t="array" ref="A232">IFERROR(INDEX('Annex 2 Designated EHV charges'!$A$11:$A$350, MATCH(0, IF(ISBLANK('Annex 2 Designated EHV charges'!$A$11:$A$350),1, COUNTIF(A$4:$A231, 'Annex 2 Designated EHV charges'!$A$11:$A$350)), 0)),"")</f>
        <v/>
      </c>
      <c r="B232" s="90" t="str">
        <f>IF($A232="","",VLOOKUP($A232,'Annex 2 Designated EHV charges'!$A:$O,2,0))</f>
        <v/>
      </c>
      <c r="C232" s="91" t="str">
        <f>IF($A232="","",VLOOKUP($A232,'Annex 2 Designated EHV charges'!$A:$O,3,0))</f>
        <v/>
      </c>
      <c r="D232" s="90" t="str">
        <f>IF($A232="","",VLOOKUP($A232,'Annex 2 Designated EHV charges'!$A:$O,7,0))</f>
        <v/>
      </c>
      <c r="E232" s="95" t="str">
        <f>IFERROR(IF(VLOOKUP($A232,'Annex 2 Designated EHV charges'!$A:$O,9,FALSE)=0,"",VLOOKUP($A232,'Annex 2 Designated EHV charges'!$A:$O,9,FALSE)),"")</f>
        <v/>
      </c>
      <c r="F232" s="96" t="str">
        <f>IFERROR(IF(VLOOKUP($A232,'Annex 2 Designated EHV charges'!$A:$O,10,FALSE)=0,"",VLOOKUP($A232,'Annex 2 Designated EHV charges'!$A:$O,10,FALSE)),"")</f>
        <v/>
      </c>
      <c r="G232" s="97" t="str">
        <f>IFERROR(IF(VLOOKUP($A232,'Annex 2 Designated EHV charges'!$A:$O,11,FALSE)=0,"",VLOOKUP($A232,'Annex 2 Designated EHV charges'!$A:$O,11,FALSE)),"")</f>
        <v/>
      </c>
      <c r="H232" s="97" t="str">
        <f>IFERROR(IF(VLOOKUP($A232,'Annex 2 Designated EHV charges'!$A:$O,12,FALSE)=0,"",VLOOKUP($A232,'Annex 2 Designated EHV charges'!$A:$O,12,FALSE)),"")</f>
        <v/>
      </c>
    </row>
    <row r="233" spans="1:8" x14ac:dyDescent="0.25">
      <c r="A233" s="90" t="str">
        <f t="array" ref="A233">IFERROR(INDEX('Annex 2 Designated EHV charges'!$A$11:$A$350, MATCH(0, IF(ISBLANK('Annex 2 Designated EHV charges'!$A$11:$A$350),1, COUNTIF(A$4:$A232, 'Annex 2 Designated EHV charges'!$A$11:$A$350)), 0)),"")</f>
        <v/>
      </c>
      <c r="B233" s="90" t="str">
        <f>IF($A233="","",VLOOKUP($A233,'Annex 2 Designated EHV charges'!$A:$O,2,0))</f>
        <v/>
      </c>
      <c r="C233" s="91" t="str">
        <f>IF($A233="","",VLOOKUP($A233,'Annex 2 Designated EHV charges'!$A:$O,3,0))</f>
        <v/>
      </c>
      <c r="D233" s="90" t="str">
        <f>IF($A233="","",VLOOKUP($A233,'Annex 2 Designated EHV charges'!$A:$O,7,0))</f>
        <v/>
      </c>
      <c r="E233" s="95" t="str">
        <f>IFERROR(IF(VLOOKUP($A233,'Annex 2 Designated EHV charges'!$A:$O,9,FALSE)=0,"",VLOOKUP($A233,'Annex 2 Designated EHV charges'!$A:$O,9,FALSE)),"")</f>
        <v/>
      </c>
      <c r="F233" s="96" t="str">
        <f>IFERROR(IF(VLOOKUP($A233,'Annex 2 Designated EHV charges'!$A:$O,10,FALSE)=0,"",VLOOKUP($A233,'Annex 2 Designated EHV charges'!$A:$O,10,FALSE)),"")</f>
        <v/>
      </c>
      <c r="G233" s="97" t="str">
        <f>IFERROR(IF(VLOOKUP($A233,'Annex 2 Designated EHV charges'!$A:$O,11,FALSE)=0,"",VLOOKUP($A233,'Annex 2 Designated EHV charges'!$A:$O,11,FALSE)),"")</f>
        <v/>
      </c>
      <c r="H233" s="97" t="str">
        <f>IFERROR(IF(VLOOKUP($A233,'Annex 2 Designated EHV charges'!$A:$O,12,FALSE)=0,"",VLOOKUP($A233,'Annex 2 Designated EHV charges'!$A:$O,12,FALSE)),"")</f>
        <v/>
      </c>
    </row>
    <row r="234" spans="1:8" x14ac:dyDescent="0.25">
      <c r="A234" s="90" t="str">
        <f t="array" ref="A234">IFERROR(INDEX('Annex 2 Designated EHV charges'!$A$11:$A$350, MATCH(0, IF(ISBLANK('Annex 2 Designated EHV charges'!$A$11:$A$350),1, COUNTIF(A$4:$A233, 'Annex 2 Designated EHV charges'!$A$11:$A$350)), 0)),"")</f>
        <v/>
      </c>
      <c r="B234" s="90" t="str">
        <f>IF($A234="","",VLOOKUP($A234,'Annex 2 Designated EHV charges'!$A:$O,2,0))</f>
        <v/>
      </c>
      <c r="C234" s="91" t="str">
        <f>IF($A234="","",VLOOKUP($A234,'Annex 2 Designated EHV charges'!$A:$O,3,0))</f>
        <v/>
      </c>
      <c r="D234" s="90" t="str">
        <f>IF($A234="","",VLOOKUP($A234,'Annex 2 Designated EHV charges'!$A:$O,7,0))</f>
        <v/>
      </c>
      <c r="E234" s="95" t="str">
        <f>IFERROR(IF(VLOOKUP($A234,'Annex 2 Designated EHV charges'!$A:$O,9,FALSE)=0,"",VLOOKUP($A234,'Annex 2 Designated EHV charges'!$A:$O,9,FALSE)),"")</f>
        <v/>
      </c>
      <c r="F234" s="96" t="str">
        <f>IFERROR(IF(VLOOKUP($A234,'Annex 2 Designated EHV charges'!$A:$O,10,FALSE)=0,"",VLOOKUP($A234,'Annex 2 Designated EHV charges'!$A:$O,10,FALSE)),"")</f>
        <v/>
      </c>
      <c r="G234" s="97" t="str">
        <f>IFERROR(IF(VLOOKUP($A234,'Annex 2 Designated EHV charges'!$A:$O,11,FALSE)=0,"",VLOOKUP($A234,'Annex 2 Designated EHV charges'!$A:$O,11,FALSE)),"")</f>
        <v/>
      </c>
      <c r="H234" s="97" t="str">
        <f>IFERROR(IF(VLOOKUP($A234,'Annex 2 Designated EHV charges'!$A:$O,12,FALSE)=0,"",VLOOKUP($A234,'Annex 2 Designated EHV charges'!$A:$O,12,FALSE)),"")</f>
        <v/>
      </c>
    </row>
    <row r="235" spans="1:8" x14ac:dyDescent="0.25">
      <c r="A235" s="90" t="str">
        <f t="array" ref="A235">IFERROR(INDEX('Annex 2 Designated EHV charges'!$A$11:$A$350, MATCH(0, IF(ISBLANK('Annex 2 Designated EHV charges'!$A$11:$A$350),1, COUNTIF(A$4:$A234, 'Annex 2 Designated EHV charges'!$A$11:$A$350)), 0)),"")</f>
        <v/>
      </c>
      <c r="B235" s="90" t="str">
        <f>IF($A235="","",VLOOKUP($A235,'Annex 2 Designated EHV charges'!$A:$O,2,0))</f>
        <v/>
      </c>
      <c r="C235" s="91" t="str">
        <f>IF($A235="","",VLOOKUP($A235,'Annex 2 Designated EHV charges'!$A:$O,3,0))</f>
        <v/>
      </c>
      <c r="D235" s="90" t="str">
        <f>IF($A235="","",VLOOKUP($A235,'Annex 2 Designated EHV charges'!$A:$O,7,0))</f>
        <v/>
      </c>
      <c r="E235" s="95" t="str">
        <f>IFERROR(IF(VLOOKUP($A235,'Annex 2 Designated EHV charges'!$A:$O,9,FALSE)=0,"",VLOOKUP($A235,'Annex 2 Designated EHV charges'!$A:$O,9,FALSE)),"")</f>
        <v/>
      </c>
      <c r="F235" s="96" t="str">
        <f>IFERROR(IF(VLOOKUP($A235,'Annex 2 Designated EHV charges'!$A:$O,10,FALSE)=0,"",VLOOKUP($A235,'Annex 2 Designated EHV charges'!$A:$O,10,FALSE)),"")</f>
        <v/>
      </c>
      <c r="G235" s="97" t="str">
        <f>IFERROR(IF(VLOOKUP($A235,'Annex 2 Designated EHV charges'!$A:$O,11,FALSE)=0,"",VLOOKUP($A235,'Annex 2 Designated EHV charges'!$A:$O,11,FALSE)),"")</f>
        <v/>
      </c>
      <c r="H235" s="97" t="str">
        <f>IFERROR(IF(VLOOKUP($A235,'Annex 2 Designated EHV charges'!$A:$O,12,FALSE)=0,"",VLOOKUP($A235,'Annex 2 Designated EHV charges'!$A:$O,12,FALSE)),"")</f>
        <v/>
      </c>
    </row>
    <row r="236" spans="1:8" x14ac:dyDescent="0.25">
      <c r="A236" s="90" t="str">
        <f t="array" ref="A236">IFERROR(INDEX('Annex 2 Designated EHV charges'!$A$11:$A$350, MATCH(0, IF(ISBLANK('Annex 2 Designated EHV charges'!$A$11:$A$350),1, COUNTIF(A$4:$A235, 'Annex 2 Designated EHV charges'!$A$11:$A$350)), 0)),"")</f>
        <v/>
      </c>
      <c r="B236" s="90" t="str">
        <f>IF($A236="","",VLOOKUP($A236,'Annex 2 Designated EHV charges'!$A:$O,2,0))</f>
        <v/>
      </c>
      <c r="C236" s="91" t="str">
        <f>IF($A236="","",VLOOKUP($A236,'Annex 2 Designated EHV charges'!$A:$O,3,0))</f>
        <v/>
      </c>
      <c r="D236" s="90" t="str">
        <f>IF($A236="","",VLOOKUP($A236,'Annex 2 Designated EHV charges'!$A:$O,7,0))</f>
        <v/>
      </c>
      <c r="E236" s="95" t="str">
        <f>IFERROR(IF(VLOOKUP($A236,'Annex 2 Designated EHV charges'!$A:$O,9,FALSE)=0,"",VLOOKUP($A236,'Annex 2 Designated EHV charges'!$A:$O,9,FALSE)),"")</f>
        <v/>
      </c>
      <c r="F236" s="96" t="str">
        <f>IFERROR(IF(VLOOKUP($A236,'Annex 2 Designated EHV charges'!$A:$O,10,FALSE)=0,"",VLOOKUP($A236,'Annex 2 Designated EHV charges'!$A:$O,10,FALSE)),"")</f>
        <v/>
      </c>
      <c r="G236" s="97" t="str">
        <f>IFERROR(IF(VLOOKUP($A236,'Annex 2 Designated EHV charges'!$A:$O,11,FALSE)=0,"",VLOOKUP($A236,'Annex 2 Designated EHV charges'!$A:$O,11,FALSE)),"")</f>
        <v/>
      </c>
      <c r="H236" s="97" t="str">
        <f>IFERROR(IF(VLOOKUP($A236,'Annex 2 Designated EHV charges'!$A:$O,12,FALSE)=0,"",VLOOKUP($A236,'Annex 2 Designated EHV charges'!$A:$O,12,FALSE)),"")</f>
        <v/>
      </c>
    </row>
    <row r="237" spans="1:8" x14ac:dyDescent="0.25">
      <c r="A237" s="90" t="str">
        <f t="array" ref="A237">IFERROR(INDEX('Annex 2 Designated EHV charges'!$A$11:$A$350, MATCH(0, IF(ISBLANK('Annex 2 Designated EHV charges'!$A$11:$A$350),1, COUNTIF(A$4:$A236, 'Annex 2 Designated EHV charges'!$A$11:$A$350)), 0)),"")</f>
        <v/>
      </c>
      <c r="B237" s="90" t="str">
        <f>IF($A237="","",VLOOKUP($A237,'Annex 2 Designated EHV charges'!$A:$O,2,0))</f>
        <v/>
      </c>
      <c r="C237" s="91" t="str">
        <f>IF($A237="","",VLOOKUP($A237,'Annex 2 Designated EHV charges'!$A:$O,3,0))</f>
        <v/>
      </c>
      <c r="D237" s="90" t="str">
        <f>IF($A237="","",VLOOKUP($A237,'Annex 2 Designated EHV charges'!$A:$O,7,0))</f>
        <v/>
      </c>
      <c r="E237" s="95" t="str">
        <f>IFERROR(IF(VLOOKUP($A237,'Annex 2 Designated EHV charges'!$A:$O,9,FALSE)=0,"",VLOOKUP($A237,'Annex 2 Designated EHV charges'!$A:$O,9,FALSE)),"")</f>
        <v/>
      </c>
      <c r="F237" s="96" t="str">
        <f>IFERROR(IF(VLOOKUP($A237,'Annex 2 Designated EHV charges'!$A:$O,10,FALSE)=0,"",VLOOKUP($A237,'Annex 2 Designated EHV charges'!$A:$O,10,FALSE)),"")</f>
        <v/>
      </c>
      <c r="G237" s="97" t="str">
        <f>IFERROR(IF(VLOOKUP($A237,'Annex 2 Designated EHV charges'!$A:$O,11,FALSE)=0,"",VLOOKUP($A237,'Annex 2 Designated EHV charges'!$A:$O,11,FALSE)),"")</f>
        <v/>
      </c>
      <c r="H237" s="97" t="str">
        <f>IFERROR(IF(VLOOKUP($A237,'Annex 2 Designated EHV charges'!$A:$O,12,FALSE)=0,"",VLOOKUP($A237,'Annex 2 Designated EHV charges'!$A:$O,12,FALSE)),"")</f>
        <v/>
      </c>
    </row>
    <row r="238" spans="1:8" x14ac:dyDescent="0.25">
      <c r="A238" s="90" t="str">
        <f t="array" ref="A238">IFERROR(INDEX('Annex 2 Designated EHV charges'!$A$11:$A$350, MATCH(0, IF(ISBLANK('Annex 2 Designated EHV charges'!$A$11:$A$350),1, COUNTIF(A$4:$A237, 'Annex 2 Designated EHV charges'!$A$11:$A$350)), 0)),"")</f>
        <v/>
      </c>
      <c r="B238" s="90" t="str">
        <f>IF($A238="","",VLOOKUP($A238,'Annex 2 Designated EHV charges'!$A:$O,2,0))</f>
        <v/>
      </c>
      <c r="C238" s="91" t="str">
        <f>IF($A238="","",VLOOKUP($A238,'Annex 2 Designated EHV charges'!$A:$O,3,0))</f>
        <v/>
      </c>
      <c r="D238" s="90" t="str">
        <f>IF($A238="","",VLOOKUP($A238,'Annex 2 Designated EHV charges'!$A:$O,7,0))</f>
        <v/>
      </c>
      <c r="E238" s="95" t="str">
        <f>IFERROR(IF(VLOOKUP($A238,'Annex 2 Designated EHV charges'!$A:$O,9,FALSE)=0,"",VLOOKUP($A238,'Annex 2 Designated EHV charges'!$A:$O,9,FALSE)),"")</f>
        <v/>
      </c>
      <c r="F238" s="96" t="str">
        <f>IFERROR(IF(VLOOKUP($A238,'Annex 2 Designated EHV charges'!$A:$O,10,FALSE)=0,"",VLOOKUP($A238,'Annex 2 Designated EHV charges'!$A:$O,10,FALSE)),"")</f>
        <v/>
      </c>
      <c r="G238" s="97" t="str">
        <f>IFERROR(IF(VLOOKUP($A238,'Annex 2 Designated EHV charges'!$A:$O,11,FALSE)=0,"",VLOOKUP($A238,'Annex 2 Designated EHV charges'!$A:$O,11,FALSE)),"")</f>
        <v/>
      </c>
      <c r="H238" s="97" t="str">
        <f>IFERROR(IF(VLOOKUP($A238,'Annex 2 Designated EHV charges'!$A:$O,12,FALSE)=0,"",VLOOKUP($A238,'Annex 2 Designated EHV charges'!$A:$O,12,FALSE)),"")</f>
        <v/>
      </c>
    </row>
    <row r="239" spans="1:8" x14ac:dyDescent="0.25">
      <c r="A239" s="90" t="str">
        <f t="array" ref="A239">IFERROR(INDEX('Annex 2 Designated EHV charges'!$A$11:$A$350, MATCH(0, IF(ISBLANK('Annex 2 Designated EHV charges'!$A$11:$A$350),1, COUNTIF(A$4:$A238, 'Annex 2 Designated EHV charges'!$A$11:$A$350)), 0)),"")</f>
        <v/>
      </c>
      <c r="B239" s="90" t="str">
        <f>IF($A239="","",VLOOKUP($A239,'Annex 2 Designated EHV charges'!$A:$O,2,0))</f>
        <v/>
      </c>
      <c r="C239" s="91" t="str">
        <f>IF($A239="","",VLOOKUP($A239,'Annex 2 Designated EHV charges'!$A:$O,3,0))</f>
        <v/>
      </c>
      <c r="D239" s="90" t="str">
        <f>IF($A239="","",VLOOKUP($A239,'Annex 2 Designated EHV charges'!$A:$O,7,0))</f>
        <v/>
      </c>
      <c r="E239" s="95" t="str">
        <f>IFERROR(IF(VLOOKUP($A239,'Annex 2 Designated EHV charges'!$A:$O,9,FALSE)=0,"",VLOOKUP($A239,'Annex 2 Designated EHV charges'!$A:$O,9,FALSE)),"")</f>
        <v/>
      </c>
      <c r="F239" s="96" t="str">
        <f>IFERROR(IF(VLOOKUP($A239,'Annex 2 Designated EHV charges'!$A:$O,10,FALSE)=0,"",VLOOKUP($A239,'Annex 2 Designated EHV charges'!$A:$O,10,FALSE)),"")</f>
        <v/>
      </c>
      <c r="G239" s="97" t="str">
        <f>IFERROR(IF(VLOOKUP($A239,'Annex 2 Designated EHV charges'!$A:$O,11,FALSE)=0,"",VLOOKUP($A239,'Annex 2 Designated EHV charges'!$A:$O,11,FALSE)),"")</f>
        <v/>
      </c>
      <c r="H239" s="97" t="str">
        <f>IFERROR(IF(VLOOKUP($A239,'Annex 2 Designated EHV charges'!$A:$O,12,FALSE)=0,"",VLOOKUP($A239,'Annex 2 Designated EHV charges'!$A:$O,12,FALSE)),"")</f>
        <v/>
      </c>
    </row>
    <row r="240" spans="1:8" x14ac:dyDescent="0.25">
      <c r="A240" s="90" t="str">
        <f t="array" ref="A240">IFERROR(INDEX('Annex 2 Designated EHV charges'!$A$11:$A$350, MATCH(0, IF(ISBLANK('Annex 2 Designated EHV charges'!$A$11:$A$350),1, COUNTIF(A$4:$A239, 'Annex 2 Designated EHV charges'!$A$11:$A$350)), 0)),"")</f>
        <v/>
      </c>
      <c r="B240" s="90" t="str">
        <f>IF($A240="","",VLOOKUP($A240,'Annex 2 Designated EHV charges'!$A:$O,2,0))</f>
        <v/>
      </c>
      <c r="C240" s="91" t="str">
        <f>IF($A240="","",VLOOKUP($A240,'Annex 2 Designated EHV charges'!$A:$O,3,0))</f>
        <v/>
      </c>
      <c r="D240" s="90" t="str">
        <f>IF($A240="","",VLOOKUP($A240,'Annex 2 Designated EHV charges'!$A:$O,7,0))</f>
        <v/>
      </c>
      <c r="E240" s="95" t="str">
        <f>IFERROR(IF(VLOOKUP($A240,'Annex 2 Designated EHV charges'!$A:$O,9,FALSE)=0,"",VLOOKUP($A240,'Annex 2 Designated EHV charges'!$A:$O,9,FALSE)),"")</f>
        <v/>
      </c>
      <c r="F240" s="96" t="str">
        <f>IFERROR(IF(VLOOKUP($A240,'Annex 2 Designated EHV charges'!$A:$O,10,FALSE)=0,"",VLOOKUP($A240,'Annex 2 Designated EHV charges'!$A:$O,10,FALSE)),"")</f>
        <v/>
      </c>
      <c r="G240" s="97" t="str">
        <f>IFERROR(IF(VLOOKUP($A240,'Annex 2 Designated EHV charges'!$A:$O,11,FALSE)=0,"",VLOOKUP($A240,'Annex 2 Designated EHV charges'!$A:$O,11,FALSE)),"")</f>
        <v/>
      </c>
      <c r="H240" s="97" t="str">
        <f>IFERROR(IF(VLOOKUP($A240,'Annex 2 Designated EHV charges'!$A:$O,12,FALSE)=0,"",VLOOKUP($A240,'Annex 2 Designated EHV charges'!$A:$O,12,FALSE)),"")</f>
        <v/>
      </c>
    </row>
    <row r="241" spans="1:8" x14ac:dyDescent="0.25">
      <c r="A241" s="90" t="str">
        <f t="array" ref="A241">IFERROR(INDEX('Annex 2 Designated EHV charges'!$A$11:$A$350, MATCH(0, IF(ISBLANK('Annex 2 Designated EHV charges'!$A$11:$A$350),1, COUNTIF(A$4:$A240, 'Annex 2 Designated EHV charges'!$A$11:$A$350)), 0)),"")</f>
        <v/>
      </c>
      <c r="B241" s="90" t="str">
        <f>IF($A241="","",VLOOKUP($A241,'Annex 2 Designated EHV charges'!$A:$O,2,0))</f>
        <v/>
      </c>
      <c r="C241" s="91" t="str">
        <f>IF($A241="","",VLOOKUP($A241,'Annex 2 Designated EHV charges'!$A:$O,3,0))</f>
        <v/>
      </c>
      <c r="D241" s="90" t="str">
        <f>IF($A241="","",VLOOKUP($A241,'Annex 2 Designated EHV charges'!$A:$O,7,0))</f>
        <v/>
      </c>
      <c r="E241" s="95" t="str">
        <f>IFERROR(IF(VLOOKUP($A241,'Annex 2 Designated EHV charges'!$A:$O,9,FALSE)=0,"",VLOOKUP($A241,'Annex 2 Designated EHV charges'!$A:$O,9,FALSE)),"")</f>
        <v/>
      </c>
      <c r="F241" s="96" t="str">
        <f>IFERROR(IF(VLOOKUP($A241,'Annex 2 Designated EHV charges'!$A:$O,10,FALSE)=0,"",VLOOKUP($A241,'Annex 2 Designated EHV charges'!$A:$O,10,FALSE)),"")</f>
        <v/>
      </c>
      <c r="G241" s="97" t="str">
        <f>IFERROR(IF(VLOOKUP($A241,'Annex 2 Designated EHV charges'!$A:$O,11,FALSE)=0,"",VLOOKUP($A241,'Annex 2 Designated EHV charges'!$A:$O,11,FALSE)),"")</f>
        <v/>
      </c>
      <c r="H241" s="97" t="str">
        <f>IFERROR(IF(VLOOKUP($A241,'Annex 2 Designated EHV charges'!$A:$O,12,FALSE)=0,"",VLOOKUP($A241,'Annex 2 Designated EHV charges'!$A:$O,12,FALSE)),"")</f>
        <v/>
      </c>
    </row>
    <row r="242" spans="1:8" x14ac:dyDescent="0.25">
      <c r="A242" s="90" t="str">
        <f t="array" ref="A242">IFERROR(INDEX('Annex 2 Designated EHV charges'!$A$11:$A$350, MATCH(0, IF(ISBLANK('Annex 2 Designated EHV charges'!$A$11:$A$350),1, COUNTIF(A$4:$A241, 'Annex 2 Designated EHV charges'!$A$11:$A$350)), 0)),"")</f>
        <v/>
      </c>
      <c r="B242" s="90" t="str">
        <f>IF($A242="","",VLOOKUP($A242,'Annex 2 Designated EHV charges'!$A:$O,2,0))</f>
        <v/>
      </c>
      <c r="C242" s="91" t="str">
        <f>IF($A242="","",VLOOKUP($A242,'Annex 2 Designated EHV charges'!$A:$O,3,0))</f>
        <v/>
      </c>
      <c r="D242" s="90" t="str">
        <f>IF($A242="","",VLOOKUP($A242,'Annex 2 Designated EHV charges'!$A:$O,7,0))</f>
        <v/>
      </c>
      <c r="E242" s="95" t="str">
        <f>IFERROR(IF(VLOOKUP($A242,'Annex 2 Designated EHV charges'!$A:$O,9,FALSE)=0,"",VLOOKUP($A242,'Annex 2 Designated EHV charges'!$A:$O,9,FALSE)),"")</f>
        <v/>
      </c>
      <c r="F242" s="96" t="str">
        <f>IFERROR(IF(VLOOKUP($A242,'Annex 2 Designated EHV charges'!$A:$O,10,FALSE)=0,"",VLOOKUP($A242,'Annex 2 Designated EHV charges'!$A:$O,10,FALSE)),"")</f>
        <v/>
      </c>
      <c r="G242" s="97" t="str">
        <f>IFERROR(IF(VLOOKUP($A242,'Annex 2 Designated EHV charges'!$A:$O,11,FALSE)=0,"",VLOOKUP($A242,'Annex 2 Designated EHV charges'!$A:$O,11,FALSE)),"")</f>
        <v/>
      </c>
      <c r="H242" s="97" t="str">
        <f>IFERROR(IF(VLOOKUP($A242,'Annex 2 Designated EHV charges'!$A:$O,12,FALSE)=0,"",VLOOKUP($A242,'Annex 2 Designated EHV charges'!$A:$O,12,FALSE)),"")</f>
        <v/>
      </c>
    </row>
    <row r="243" spans="1:8" x14ac:dyDescent="0.25">
      <c r="A243" s="90" t="str">
        <f t="array" ref="A243">IFERROR(INDEX('Annex 2 Designated EHV charges'!$A$11:$A$350, MATCH(0, IF(ISBLANK('Annex 2 Designated EHV charges'!$A$11:$A$350),1, COUNTIF(A$4:$A242, 'Annex 2 Designated EHV charges'!$A$11:$A$350)), 0)),"")</f>
        <v/>
      </c>
      <c r="B243" s="90" t="str">
        <f>IF($A243="","",VLOOKUP($A243,'Annex 2 Designated EHV charges'!$A:$O,2,0))</f>
        <v/>
      </c>
      <c r="C243" s="91" t="str">
        <f>IF($A243="","",VLOOKUP($A243,'Annex 2 Designated EHV charges'!$A:$O,3,0))</f>
        <v/>
      </c>
      <c r="D243" s="90" t="str">
        <f>IF($A243="","",VLOOKUP($A243,'Annex 2 Designated EHV charges'!$A:$O,7,0))</f>
        <v/>
      </c>
      <c r="E243" s="95" t="str">
        <f>IFERROR(IF(VLOOKUP($A243,'Annex 2 Designated EHV charges'!$A:$O,9,FALSE)=0,"",VLOOKUP($A243,'Annex 2 Designated EHV charges'!$A:$O,9,FALSE)),"")</f>
        <v/>
      </c>
      <c r="F243" s="96" t="str">
        <f>IFERROR(IF(VLOOKUP($A243,'Annex 2 Designated EHV charges'!$A:$O,10,FALSE)=0,"",VLOOKUP($A243,'Annex 2 Designated EHV charges'!$A:$O,10,FALSE)),"")</f>
        <v/>
      </c>
      <c r="G243" s="97" t="str">
        <f>IFERROR(IF(VLOOKUP($A243,'Annex 2 Designated EHV charges'!$A:$O,11,FALSE)=0,"",VLOOKUP($A243,'Annex 2 Designated EHV charges'!$A:$O,11,FALSE)),"")</f>
        <v/>
      </c>
      <c r="H243" s="97" t="str">
        <f>IFERROR(IF(VLOOKUP($A243,'Annex 2 Designated EHV charges'!$A:$O,12,FALSE)=0,"",VLOOKUP($A243,'Annex 2 Designated EHV charges'!$A:$O,12,FALSE)),"")</f>
        <v/>
      </c>
    </row>
    <row r="244" spans="1:8" x14ac:dyDescent="0.25">
      <c r="A244" s="90" t="str">
        <f t="array" ref="A244">IFERROR(INDEX('Annex 2 Designated EHV charges'!$A$11:$A$350, MATCH(0, IF(ISBLANK('Annex 2 Designated EHV charges'!$A$11:$A$350),1, COUNTIF(A$4:$A243, 'Annex 2 Designated EHV charges'!$A$11:$A$350)), 0)),"")</f>
        <v/>
      </c>
      <c r="B244" s="90" t="str">
        <f>IF($A244="","",VLOOKUP($A244,'Annex 2 Designated EHV charges'!$A:$O,2,0))</f>
        <v/>
      </c>
      <c r="C244" s="91" t="str">
        <f>IF($A244="","",VLOOKUP($A244,'Annex 2 Designated EHV charges'!$A:$O,3,0))</f>
        <v/>
      </c>
      <c r="D244" s="90" t="str">
        <f>IF($A244="","",VLOOKUP($A244,'Annex 2 Designated EHV charges'!$A:$O,7,0))</f>
        <v/>
      </c>
      <c r="E244" s="95" t="str">
        <f>IFERROR(IF(VLOOKUP($A244,'Annex 2 Designated EHV charges'!$A:$O,9,FALSE)=0,"",VLOOKUP($A244,'Annex 2 Designated EHV charges'!$A:$O,9,FALSE)),"")</f>
        <v/>
      </c>
      <c r="F244" s="96" t="str">
        <f>IFERROR(IF(VLOOKUP($A244,'Annex 2 Designated EHV charges'!$A:$O,10,FALSE)=0,"",VLOOKUP($A244,'Annex 2 Designated EHV charges'!$A:$O,10,FALSE)),"")</f>
        <v/>
      </c>
      <c r="G244" s="97" t="str">
        <f>IFERROR(IF(VLOOKUP($A244,'Annex 2 Designated EHV charges'!$A:$O,11,FALSE)=0,"",VLOOKUP($A244,'Annex 2 Designated EHV charges'!$A:$O,11,FALSE)),"")</f>
        <v/>
      </c>
      <c r="H244" s="97" t="str">
        <f>IFERROR(IF(VLOOKUP($A244,'Annex 2 Designated EHV charges'!$A:$O,12,FALSE)=0,"",VLOOKUP($A244,'Annex 2 Designated EHV charges'!$A:$O,12,FALSE)),"")</f>
        <v/>
      </c>
    </row>
    <row r="245" spans="1:8" x14ac:dyDescent="0.25">
      <c r="A245" s="90" t="str">
        <f t="array" ref="A245">IFERROR(INDEX('Annex 2 Designated EHV charges'!$A$11:$A$350, MATCH(0, IF(ISBLANK('Annex 2 Designated EHV charges'!$A$11:$A$350),1, COUNTIF(A$4:$A244, 'Annex 2 Designated EHV charges'!$A$11:$A$350)), 0)),"")</f>
        <v/>
      </c>
      <c r="B245" s="90" t="str">
        <f>IF($A245="","",VLOOKUP($A245,'Annex 2 Designated EHV charges'!$A:$O,2,0))</f>
        <v/>
      </c>
      <c r="C245" s="91" t="str">
        <f>IF($A245="","",VLOOKUP($A245,'Annex 2 Designated EHV charges'!$A:$O,3,0))</f>
        <v/>
      </c>
      <c r="D245" s="90" t="str">
        <f>IF($A245="","",VLOOKUP($A245,'Annex 2 Designated EHV charges'!$A:$O,7,0))</f>
        <v/>
      </c>
      <c r="E245" s="95" t="str">
        <f>IFERROR(IF(VLOOKUP($A245,'Annex 2 Designated EHV charges'!$A:$O,9,FALSE)=0,"",VLOOKUP($A245,'Annex 2 Designated EHV charges'!$A:$O,9,FALSE)),"")</f>
        <v/>
      </c>
      <c r="F245" s="96" t="str">
        <f>IFERROR(IF(VLOOKUP($A245,'Annex 2 Designated EHV charges'!$A:$O,10,FALSE)=0,"",VLOOKUP($A245,'Annex 2 Designated EHV charges'!$A:$O,10,FALSE)),"")</f>
        <v/>
      </c>
      <c r="G245" s="97" t="str">
        <f>IFERROR(IF(VLOOKUP($A245,'Annex 2 Designated EHV charges'!$A:$O,11,FALSE)=0,"",VLOOKUP($A245,'Annex 2 Designated EHV charges'!$A:$O,11,FALSE)),"")</f>
        <v/>
      </c>
      <c r="H245" s="97" t="str">
        <f>IFERROR(IF(VLOOKUP($A245,'Annex 2 Designated EHV charges'!$A:$O,12,FALSE)=0,"",VLOOKUP($A245,'Annex 2 Designated EHV charges'!$A:$O,12,FALSE)),"")</f>
        <v/>
      </c>
    </row>
    <row r="246" spans="1:8" x14ac:dyDescent="0.25">
      <c r="A246" s="90" t="str">
        <f t="array" ref="A246">IFERROR(INDEX('Annex 2 Designated EHV charges'!$A$11:$A$350, MATCH(0, IF(ISBLANK('Annex 2 Designated EHV charges'!$A$11:$A$350),1, COUNTIF(A$4:$A245, 'Annex 2 Designated EHV charges'!$A$11:$A$350)), 0)),"")</f>
        <v/>
      </c>
      <c r="B246" s="90" t="str">
        <f>IF($A246="","",VLOOKUP($A246,'Annex 2 Designated EHV charges'!$A:$O,2,0))</f>
        <v/>
      </c>
      <c r="C246" s="91" t="str">
        <f>IF($A246="","",VLOOKUP($A246,'Annex 2 Designated EHV charges'!$A:$O,3,0))</f>
        <v/>
      </c>
      <c r="D246" s="90" t="str">
        <f>IF($A246="","",VLOOKUP($A246,'Annex 2 Designated EHV charges'!$A:$O,7,0))</f>
        <v/>
      </c>
      <c r="E246" s="95" t="str">
        <f>IFERROR(IF(VLOOKUP($A246,'Annex 2 Designated EHV charges'!$A:$O,9,FALSE)=0,"",VLOOKUP($A246,'Annex 2 Designated EHV charges'!$A:$O,9,FALSE)),"")</f>
        <v/>
      </c>
      <c r="F246" s="96" t="str">
        <f>IFERROR(IF(VLOOKUP($A246,'Annex 2 Designated EHV charges'!$A:$O,10,FALSE)=0,"",VLOOKUP($A246,'Annex 2 Designated EHV charges'!$A:$O,10,FALSE)),"")</f>
        <v/>
      </c>
      <c r="G246" s="97" t="str">
        <f>IFERROR(IF(VLOOKUP($A246,'Annex 2 Designated EHV charges'!$A:$O,11,FALSE)=0,"",VLOOKUP($A246,'Annex 2 Designated EHV charges'!$A:$O,11,FALSE)),"")</f>
        <v/>
      </c>
      <c r="H246" s="97" t="str">
        <f>IFERROR(IF(VLOOKUP($A246,'Annex 2 Designated EHV charges'!$A:$O,12,FALSE)=0,"",VLOOKUP($A246,'Annex 2 Designated EHV charges'!$A:$O,12,FALSE)),"")</f>
        <v/>
      </c>
    </row>
    <row r="247" spans="1:8" x14ac:dyDescent="0.25">
      <c r="A247" s="90" t="str">
        <f t="array" ref="A247">IFERROR(INDEX('Annex 2 Designated EHV charges'!$A$11:$A$350, MATCH(0, IF(ISBLANK('Annex 2 Designated EHV charges'!$A$11:$A$350),1, COUNTIF(A$4:$A246, 'Annex 2 Designated EHV charges'!$A$11:$A$350)), 0)),"")</f>
        <v/>
      </c>
      <c r="B247" s="90" t="str">
        <f>IF($A247="","",VLOOKUP($A247,'Annex 2 Designated EHV charges'!$A:$O,2,0))</f>
        <v/>
      </c>
      <c r="C247" s="91" t="str">
        <f>IF($A247="","",VLOOKUP($A247,'Annex 2 Designated EHV charges'!$A:$O,3,0))</f>
        <v/>
      </c>
      <c r="D247" s="90" t="str">
        <f>IF($A247="","",VLOOKUP($A247,'Annex 2 Designated EHV charges'!$A:$O,7,0))</f>
        <v/>
      </c>
      <c r="E247" s="95" t="str">
        <f>IFERROR(IF(VLOOKUP($A247,'Annex 2 Designated EHV charges'!$A:$O,9,FALSE)=0,"",VLOOKUP($A247,'Annex 2 Designated EHV charges'!$A:$O,9,FALSE)),"")</f>
        <v/>
      </c>
      <c r="F247" s="96" t="str">
        <f>IFERROR(IF(VLOOKUP($A247,'Annex 2 Designated EHV charges'!$A:$O,10,FALSE)=0,"",VLOOKUP($A247,'Annex 2 Designated EHV charges'!$A:$O,10,FALSE)),"")</f>
        <v/>
      </c>
      <c r="G247" s="97" t="str">
        <f>IFERROR(IF(VLOOKUP($A247,'Annex 2 Designated EHV charges'!$A:$O,11,FALSE)=0,"",VLOOKUP($A247,'Annex 2 Designated EHV charges'!$A:$O,11,FALSE)),"")</f>
        <v/>
      </c>
      <c r="H247" s="97" t="str">
        <f>IFERROR(IF(VLOOKUP($A247,'Annex 2 Designated EHV charges'!$A:$O,12,FALSE)=0,"",VLOOKUP($A247,'Annex 2 Designated EHV charges'!$A:$O,12,FALSE)),"")</f>
        <v/>
      </c>
    </row>
    <row r="248" spans="1:8" x14ac:dyDescent="0.25">
      <c r="A248" s="90" t="str">
        <f t="array" ref="A248">IFERROR(INDEX('Annex 2 Designated EHV charges'!$A$11:$A$350, MATCH(0, IF(ISBLANK('Annex 2 Designated EHV charges'!$A$11:$A$350),1, COUNTIF(A$4:$A247, 'Annex 2 Designated EHV charges'!$A$11:$A$350)), 0)),"")</f>
        <v/>
      </c>
      <c r="B248" s="90" t="str">
        <f>IF($A248="","",VLOOKUP($A248,'Annex 2 Designated EHV charges'!$A:$O,2,0))</f>
        <v/>
      </c>
      <c r="C248" s="91" t="str">
        <f>IF($A248="","",VLOOKUP($A248,'Annex 2 Designated EHV charges'!$A:$O,3,0))</f>
        <v/>
      </c>
      <c r="D248" s="90" t="str">
        <f>IF($A248="","",VLOOKUP($A248,'Annex 2 Designated EHV charges'!$A:$O,7,0))</f>
        <v/>
      </c>
      <c r="E248" s="95" t="str">
        <f>IFERROR(IF(VLOOKUP($A248,'Annex 2 Designated EHV charges'!$A:$O,9,FALSE)=0,"",VLOOKUP($A248,'Annex 2 Designated EHV charges'!$A:$O,9,FALSE)),"")</f>
        <v/>
      </c>
      <c r="F248" s="96" t="str">
        <f>IFERROR(IF(VLOOKUP($A248,'Annex 2 Designated EHV charges'!$A:$O,10,FALSE)=0,"",VLOOKUP($A248,'Annex 2 Designated EHV charges'!$A:$O,10,FALSE)),"")</f>
        <v/>
      </c>
      <c r="G248" s="97" t="str">
        <f>IFERROR(IF(VLOOKUP($A248,'Annex 2 Designated EHV charges'!$A:$O,11,FALSE)=0,"",VLOOKUP($A248,'Annex 2 Designated EHV charges'!$A:$O,11,FALSE)),"")</f>
        <v/>
      </c>
      <c r="H248" s="97" t="str">
        <f>IFERROR(IF(VLOOKUP($A248,'Annex 2 Designated EHV charges'!$A:$O,12,FALSE)=0,"",VLOOKUP($A248,'Annex 2 Designated EHV charges'!$A:$O,12,FALSE)),"")</f>
        <v/>
      </c>
    </row>
    <row r="249" spans="1:8" x14ac:dyDescent="0.25">
      <c r="A249" s="90" t="str">
        <f t="array" ref="A249">IFERROR(INDEX('Annex 2 Designated EHV charges'!$A$11:$A$350, MATCH(0, IF(ISBLANK('Annex 2 Designated EHV charges'!$A$11:$A$350),1, COUNTIF(A$4:$A248, 'Annex 2 Designated EHV charges'!$A$11:$A$350)), 0)),"")</f>
        <v/>
      </c>
      <c r="B249" s="90" t="str">
        <f>IF($A249="","",VLOOKUP($A249,'Annex 2 Designated EHV charges'!$A:$O,2,0))</f>
        <v/>
      </c>
      <c r="C249" s="91" t="str">
        <f>IF($A249="","",VLOOKUP($A249,'Annex 2 Designated EHV charges'!$A:$O,3,0))</f>
        <v/>
      </c>
      <c r="D249" s="90" t="str">
        <f>IF($A249="","",VLOOKUP($A249,'Annex 2 Designated EHV charges'!$A:$O,7,0))</f>
        <v/>
      </c>
      <c r="E249" s="95" t="str">
        <f>IFERROR(IF(VLOOKUP($A249,'Annex 2 Designated EHV charges'!$A:$O,9,FALSE)=0,"",VLOOKUP($A249,'Annex 2 Designated EHV charges'!$A:$O,9,FALSE)),"")</f>
        <v/>
      </c>
      <c r="F249" s="96" t="str">
        <f>IFERROR(IF(VLOOKUP($A249,'Annex 2 Designated EHV charges'!$A:$O,10,FALSE)=0,"",VLOOKUP($A249,'Annex 2 Designated EHV charges'!$A:$O,10,FALSE)),"")</f>
        <v/>
      </c>
      <c r="G249" s="97" t="str">
        <f>IFERROR(IF(VLOOKUP($A249,'Annex 2 Designated EHV charges'!$A:$O,11,FALSE)=0,"",VLOOKUP($A249,'Annex 2 Designated EHV charges'!$A:$O,11,FALSE)),"")</f>
        <v/>
      </c>
      <c r="H249" s="97" t="str">
        <f>IFERROR(IF(VLOOKUP($A249,'Annex 2 Designated EHV charges'!$A:$O,12,FALSE)=0,"",VLOOKUP($A249,'Annex 2 Designated EHV charges'!$A:$O,12,FALSE)),"")</f>
        <v/>
      </c>
    </row>
    <row r="250" spans="1:8" x14ac:dyDescent="0.25">
      <c r="A250" s="90" t="str">
        <f t="array" ref="A250">IFERROR(INDEX('Annex 2 Designated EHV charges'!$A$11:$A$350, MATCH(0, IF(ISBLANK('Annex 2 Designated EHV charges'!$A$11:$A$350),1, COUNTIF(A$4:$A249, 'Annex 2 Designated EHV charges'!$A$11:$A$350)), 0)),"")</f>
        <v/>
      </c>
      <c r="B250" s="90" t="str">
        <f>IF($A250="","",VLOOKUP($A250,'Annex 2 Designated EHV charges'!$A:$O,2,0))</f>
        <v/>
      </c>
      <c r="C250" s="91" t="str">
        <f>IF($A250="","",VLOOKUP($A250,'Annex 2 Designated EHV charges'!$A:$O,3,0))</f>
        <v/>
      </c>
      <c r="D250" s="90" t="str">
        <f>IF($A250="","",VLOOKUP($A250,'Annex 2 Designated EHV charges'!$A:$O,7,0))</f>
        <v/>
      </c>
      <c r="E250" s="95" t="str">
        <f>IFERROR(IF(VLOOKUP($A250,'Annex 2 Designated EHV charges'!$A:$O,9,FALSE)=0,"",VLOOKUP($A250,'Annex 2 Designated EHV charges'!$A:$O,9,FALSE)),"")</f>
        <v/>
      </c>
      <c r="F250" s="96" t="str">
        <f>IFERROR(IF(VLOOKUP($A250,'Annex 2 Designated EHV charges'!$A:$O,10,FALSE)=0,"",VLOOKUP($A250,'Annex 2 Designated EHV charges'!$A:$O,10,FALSE)),"")</f>
        <v/>
      </c>
      <c r="G250" s="97" t="str">
        <f>IFERROR(IF(VLOOKUP($A250,'Annex 2 Designated EHV charges'!$A:$O,11,FALSE)=0,"",VLOOKUP($A250,'Annex 2 Designated EHV charges'!$A:$O,11,FALSE)),"")</f>
        <v/>
      </c>
      <c r="H250" s="97" t="str">
        <f>IFERROR(IF(VLOOKUP($A250,'Annex 2 Designated EHV charges'!$A:$O,12,FALSE)=0,"",VLOOKUP($A250,'Annex 2 Designated EHV charges'!$A:$O,12,FALSE)),"")</f>
        <v/>
      </c>
    </row>
    <row r="251" spans="1:8" x14ac:dyDescent="0.25">
      <c r="A251" s="90" t="str">
        <f t="array" ref="A251">IFERROR(INDEX('Annex 2 Designated EHV charges'!$A$11:$A$350, MATCH(0, IF(ISBLANK('Annex 2 Designated EHV charges'!$A$11:$A$350),1, COUNTIF(A$4:$A250, 'Annex 2 Designated EHV charges'!$A$11:$A$350)), 0)),"")</f>
        <v/>
      </c>
      <c r="B251" s="90" t="str">
        <f>IF($A251="","",VLOOKUP($A251,'Annex 2 Designated EHV charges'!$A:$O,2,0))</f>
        <v/>
      </c>
      <c r="C251" s="91" t="str">
        <f>IF($A251="","",VLOOKUP($A251,'Annex 2 Designated EHV charges'!$A:$O,3,0))</f>
        <v/>
      </c>
      <c r="D251" s="90" t="str">
        <f>IF($A251="","",VLOOKUP($A251,'Annex 2 Designated EHV charges'!$A:$O,7,0))</f>
        <v/>
      </c>
      <c r="E251" s="95" t="str">
        <f>IFERROR(IF(VLOOKUP($A251,'Annex 2 Designated EHV charges'!$A:$O,9,FALSE)=0,"",VLOOKUP($A251,'Annex 2 Designated EHV charges'!$A:$O,9,FALSE)),"")</f>
        <v/>
      </c>
      <c r="F251" s="96" t="str">
        <f>IFERROR(IF(VLOOKUP($A251,'Annex 2 Designated EHV charges'!$A:$O,10,FALSE)=0,"",VLOOKUP($A251,'Annex 2 Designated EHV charges'!$A:$O,10,FALSE)),"")</f>
        <v/>
      </c>
      <c r="G251" s="97" t="str">
        <f>IFERROR(IF(VLOOKUP($A251,'Annex 2 Designated EHV charges'!$A:$O,11,FALSE)=0,"",VLOOKUP($A251,'Annex 2 Designated EHV charges'!$A:$O,11,FALSE)),"")</f>
        <v/>
      </c>
      <c r="H251" s="97" t="str">
        <f>IFERROR(IF(VLOOKUP($A251,'Annex 2 Designated EHV charges'!$A:$O,12,FALSE)=0,"",VLOOKUP($A251,'Annex 2 Designated EHV charges'!$A:$O,12,FALSE)),"")</f>
        <v/>
      </c>
    </row>
    <row r="252" spans="1:8" x14ac:dyDescent="0.25">
      <c r="A252" s="90" t="str">
        <f t="array" ref="A252">IFERROR(INDEX('Annex 2 Designated EHV charges'!$A$11:$A$350, MATCH(0, IF(ISBLANK('Annex 2 Designated EHV charges'!$A$11:$A$350),1, COUNTIF(A$4:$A251, 'Annex 2 Designated EHV charges'!$A$11:$A$350)), 0)),"")</f>
        <v/>
      </c>
      <c r="B252" s="90" t="str">
        <f>IF($A252="","",VLOOKUP($A252,'Annex 2 Designated EHV charges'!$A:$O,2,0))</f>
        <v/>
      </c>
      <c r="C252" s="91" t="str">
        <f>IF($A252="","",VLOOKUP($A252,'Annex 2 Designated EHV charges'!$A:$O,3,0))</f>
        <v/>
      </c>
      <c r="D252" s="90" t="str">
        <f>IF($A252="","",VLOOKUP($A252,'Annex 2 Designated EHV charges'!$A:$O,7,0))</f>
        <v/>
      </c>
      <c r="E252" s="95" t="str">
        <f>IFERROR(IF(VLOOKUP($A252,'Annex 2 Designated EHV charges'!$A:$O,9,FALSE)=0,"",VLOOKUP($A252,'Annex 2 Designated EHV charges'!$A:$O,9,FALSE)),"")</f>
        <v/>
      </c>
      <c r="F252" s="96" t="str">
        <f>IFERROR(IF(VLOOKUP($A252,'Annex 2 Designated EHV charges'!$A:$O,10,FALSE)=0,"",VLOOKUP($A252,'Annex 2 Designated EHV charges'!$A:$O,10,FALSE)),"")</f>
        <v/>
      </c>
      <c r="G252" s="97" t="str">
        <f>IFERROR(IF(VLOOKUP($A252,'Annex 2 Designated EHV charges'!$A:$O,11,FALSE)=0,"",VLOOKUP($A252,'Annex 2 Designated EHV charges'!$A:$O,11,FALSE)),"")</f>
        <v/>
      </c>
      <c r="H252" s="97" t="str">
        <f>IFERROR(IF(VLOOKUP($A252,'Annex 2 Designated EHV charges'!$A:$O,12,FALSE)=0,"",VLOOKUP($A252,'Annex 2 Designated EHV charges'!$A:$O,12,FALSE)),"")</f>
        <v/>
      </c>
    </row>
    <row r="253" spans="1:8" x14ac:dyDescent="0.25">
      <c r="A253" s="90" t="str">
        <f t="array" ref="A253">IFERROR(INDEX('Annex 2 Designated EHV charges'!$A$11:$A$350, MATCH(0, IF(ISBLANK('Annex 2 Designated EHV charges'!$A$11:$A$350),1, COUNTIF(A$4:$A252, 'Annex 2 Designated EHV charges'!$A$11:$A$350)), 0)),"")</f>
        <v/>
      </c>
      <c r="B253" s="90" t="str">
        <f>IF($A253="","",VLOOKUP($A253,'Annex 2 Designated EHV charges'!$A:$O,2,0))</f>
        <v/>
      </c>
      <c r="C253" s="91" t="str">
        <f>IF($A253="","",VLOOKUP($A253,'Annex 2 Designated EHV charges'!$A:$O,3,0))</f>
        <v/>
      </c>
      <c r="D253" s="90" t="str">
        <f>IF($A253="","",VLOOKUP($A253,'Annex 2 Designated EHV charges'!$A:$O,7,0))</f>
        <v/>
      </c>
      <c r="E253" s="95" t="str">
        <f>IFERROR(IF(VLOOKUP($A253,'Annex 2 Designated EHV charges'!$A:$O,9,FALSE)=0,"",VLOOKUP($A253,'Annex 2 Designated EHV charges'!$A:$O,9,FALSE)),"")</f>
        <v/>
      </c>
      <c r="F253" s="96" t="str">
        <f>IFERROR(IF(VLOOKUP($A253,'Annex 2 Designated EHV charges'!$A:$O,10,FALSE)=0,"",VLOOKUP($A253,'Annex 2 Designated EHV charges'!$A:$O,10,FALSE)),"")</f>
        <v/>
      </c>
      <c r="G253" s="97" t="str">
        <f>IFERROR(IF(VLOOKUP($A253,'Annex 2 Designated EHV charges'!$A:$O,11,FALSE)=0,"",VLOOKUP($A253,'Annex 2 Designated EHV charges'!$A:$O,11,FALSE)),"")</f>
        <v/>
      </c>
      <c r="H253" s="97" t="str">
        <f>IFERROR(IF(VLOOKUP($A253,'Annex 2 Designated EHV charges'!$A:$O,12,FALSE)=0,"",VLOOKUP($A253,'Annex 2 Designated EHV charges'!$A:$O,12,FALSE)),"")</f>
        <v/>
      </c>
    </row>
    <row r="254" spans="1:8" x14ac:dyDescent="0.25">
      <c r="A254" s="90" t="str">
        <f t="array" ref="A254">IFERROR(INDEX('Annex 2 Designated EHV charges'!$A$11:$A$350, MATCH(0, IF(ISBLANK('Annex 2 Designated EHV charges'!$A$11:$A$350),1, COUNTIF(A$4:$A253, 'Annex 2 Designated EHV charges'!$A$11:$A$350)), 0)),"")</f>
        <v/>
      </c>
      <c r="B254" s="90" t="str">
        <f>IF($A254="","",VLOOKUP($A254,'Annex 2 Designated EHV charges'!$A:$O,2,0))</f>
        <v/>
      </c>
      <c r="C254" s="91" t="str">
        <f>IF($A254="","",VLOOKUP($A254,'Annex 2 Designated EHV charges'!$A:$O,3,0))</f>
        <v/>
      </c>
      <c r="D254" s="90" t="str">
        <f>IF($A254="","",VLOOKUP($A254,'Annex 2 Designated EHV charges'!$A:$O,7,0))</f>
        <v/>
      </c>
      <c r="E254" s="95" t="str">
        <f>IFERROR(IF(VLOOKUP($A254,'Annex 2 Designated EHV charges'!$A:$O,9,FALSE)=0,"",VLOOKUP($A254,'Annex 2 Designated EHV charges'!$A:$O,9,FALSE)),"")</f>
        <v/>
      </c>
      <c r="F254" s="96" t="str">
        <f>IFERROR(IF(VLOOKUP($A254,'Annex 2 Designated EHV charges'!$A:$O,10,FALSE)=0,"",VLOOKUP($A254,'Annex 2 Designated EHV charges'!$A:$O,10,FALSE)),"")</f>
        <v/>
      </c>
      <c r="G254" s="97" t="str">
        <f>IFERROR(IF(VLOOKUP($A254,'Annex 2 Designated EHV charges'!$A:$O,11,FALSE)=0,"",VLOOKUP($A254,'Annex 2 Designated EHV charges'!$A:$O,11,FALSE)),"")</f>
        <v/>
      </c>
      <c r="H254" s="97" t="str">
        <f>IFERROR(IF(VLOOKUP($A254,'Annex 2 Designated EHV charges'!$A:$O,12,FALSE)=0,"",VLOOKUP($A254,'Annex 2 Designated EHV charges'!$A:$O,12,FALSE)),"")</f>
        <v/>
      </c>
    </row>
    <row r="255" spans="1:8" x14ac:dyDescent="0.25">
      <c r="A255" s="90" t="str">
        <f t="array" ref="A255">IFERROR(INDEX('Annex 2 Designated EHV charges'!$A$11:$A$350, MATCH(0, IF(ISBLANK('Annex 2 Designated EHV charges'!$A$11:$A$350),1, COUNTIF(A$4:$A254, 'Annex 2 Designated EHV charges'!$A$11:$A$350)), 0)),"")</f>
        <v/>
      </c>
      <c r="B255" s="90" t="str">
        <f>IF($A255="","",VLOOKUP($A255,'Annex 2 Designated EHV charges'!$A:$O,2,0))</f>
        <v/>
      </c>
      <c r="C255" s="91" t="str">
        <f>IF($A255="","",VLOOKUP($A255,'Annex 2 Designated EHV charges'!$A:$O,3,0))</f>
        <v/>
      </c>
      <c r="D255" s="90" t="str">
        <f>IF($A255="","",VLOOKUP($A255,'Annex 2 Designated EHV charges'!$A:$O,7,0))</f>
        <v/>
      </c>
      <c r="E255" s="95" t="str">
        <f>IFERROR(IF(VLOOKUP($A255,'Annex 2 Designated EHV charges'!$A:$O,9,FALSE)=0,"",VLOOKUP($A255,'Annex 2 Designated EHV charges'!$A:$O,9,FALSE)),"")</f>
        <v/>
      </c>
      <c r="F255" s="96" t="str">
        <f>IFERROR(IF(VLOOKUP($A255,'Annex 2 Designated EHV charges'!$A:$O,10,FALSE)=0,"",VLOOKUP($A255,'Annex 2 Designated EHV charges'!$A:$O,10,FALSE)),"")</f>
        <v/>
      </c>
      <c r="G255" s="97" t="str">
        <f>IFERROR(IF(VLOOKUP($A255,'Annex 2 Designated EHV charges'!$A:$O,11,FALSE)=0,"",VLOOKUP($A255,'Annex 2 Designated EHV charges'!$A:$O,11,FALSE)),"")</f>
        <v/>
      </c>
      <c r="H255" s="97" t="str">
        <f>IFERROR(IF(VLOOKUP($A255,'Annex 2 Designated EHV charges'!$A:$O,12,FALSE)=0,"",VLOOKUP($A255,'Annex 2 Designated EHV charges'!$A:$O,12,FALSE)),"")</f>
        <v/>
      </c>
    </row>
    <row r="256" spans="1:8" x14ac:dyDescent="0.25">
      <c r="A256" s="90" t="str">
        <f t="array" ref="A256">IFERROR(INDEX('Annex 2 Designated EHV charges'!$A$11:$A$350, MATCH(0, IF(ISBLANK('Annex 2 Designated EHV charges'!$A$11:$A$350),1, COUNTIF(A$4:$A255, 'Annex 2 Designated EHV charges'!$A$11:$A$350)), 0)),"")</f>
        <v/>
      </c>
      <c r="B256" s="90" t="str">
        <f>IF($A256="","",VLOOKUP($A256,'Annex 2 Designated EHV charges'!$A:$O,2,0))</f>
        <v/>
      </c>
      <c r="C256" s="91" t="str">
        <f>IF($A256="","",VLOOKUP($A256,'Annex 2 Designated EHV charges'!$A:$O,3,0))</f>
        <v/>
      </c>
      <c r="D256" s="90" t="str">
        <f>IF($A256="","",VLOOKUP($A256,'Annex 2 Designated EHV charges'!$A:$O,7,0))</f>
        <v/>
      </c>
      <c r="E256" s="95" t="str">
        <f>IFERROR(IF(VLOOKUP($A256,'Annex 2 Designated EHV charges'!$A:$O,9,FALSE)=0,"",VLOOKUP($A256,'Annex 2 Designated EHV charges'!$A:$O,9,FALSE)),"")</f>
        <v/>
      </c>
      <c r="F256" s="96" t="str">
        <f>IFERROR(IF(VLOOKUP($A256,'Annex 2 Designated EHV charges'!$A:$O,10,FALSE)=0,"",VLOOKUP($A256,'Annex 2 Designated EHV charges'!$A:$O,10,FALSE)),"")</f>
        <v/>
      </c>
      <c r="G256" s="97" t="str">
        <f>IFERROR(IF(VLOOKUP($A256,'Annex 2 Designated EHV charges'!$A:$O,11,FALSE)=0,"",VLOOKUP($A256,'Annex 2 Designated EHV charges'!$A:$O,11,FALSE)),"")</f>
        <v/>
      </c>
      <c r="H256" s="97" t="str">
        <f>IFERROR(IF(VLOOKUP($A256,'Annex 2 Designated EHV charges'!$A:$O,12,FALSE)=0,"",VLOOKUP($A256,'Annex 2 Designated EHV charges'!$A:$O,12,FALSE)),"")</f>
        <v/>
      </c>
    </row>
    <row r="257" spans="1:8" x14ac:dyDescent="0.25">
      <c r="A257" s="90" t="str">
        <f t="array" ref="A257">IFERROR(INDEX('Annex 2 Designated EHV charges'!$A$11:$A$350, MATCH(0, IF(ISBLANK('Annex 2 Designated EHV charges'!$A$11:$A$350),1, COUNTIF(A$4:$A256, 'Annex 2 Designated EHV charges'!$A$11:$A$350)), 0)),"")</f>
        <v/>
      </c>
      <c r="B257" s="90" t="str">
        <f>IF($A257="","",VLOOKUP($A257,'Annex 2 Designated EHV charges'!$A:$O,2,0))</f>
        <v/>
      </c>
      <c r="C257" s="91" t="str">
        <f>IF($A257="","",VLOOKUP($A257,'Annex 2 Designated EHV charges'!$A:$O,3,0))</f>
        <v/>
      </c>
      <c r="D257" s="90" t="str">
        <f>IF($A257="","",VLOOKUP($A257,'Annex 2 Designated EHV charges'!$A:$O,7,0))</f>
        <v/>
      </c>
      <c r="E257" s="95" t="str">
        <f>IFERROR(IF(VLOOKUP($A257,'Annex 2 Designated EHV charges'!$A:$O,9,FALSE)=0,"",VLOOKUP($A257,'Annex 2 Designated EHV charges'!$A:$O,9,FALSE)),"")</f>
        <v/>
      </c>
      <c r="F257" s="96" t="str">
        <f>IFERROR(IF(VLOOKUP($A257,'Annex 2 Designated EHV charges'!$A:$O,10,FALSE)=0,"",VLOOKUP($A257,'Annex 2 Designated EHV charges'!$A:$O,10,FALSE)),"")</f>
        <v/>
      </c>
      <c r="G257" s="97" t="str">
        <f>IFERROR(IF(VLOOKUP($A257,'Annex 2 Designated EHV charges'!$A:$O,11,FALSE)=0,"",VLOOKUP($A257,'Annex 2 Designated EHV charges'!$A:$O,11,FALSE)),"")</f>
        <v/>
      </c>
      <c r="H257" s="97" t="str">
        <f>IFERROR(IF(VLOOKUP($A257,'Annex 2 Designated EHV charges'!$A:$O,12,FALSE)=0,"",VLOOKUP($A257,'Annex 2 Designated EHV charges'!$A:$O,12,FALSE)),"")</f>
        <v/>
      </c>
    </row>
    <row r="258" spans="1:8" x14ac:dyDescent="0.25">
      <c r="A258" s="90" t="str">
        <f t="array" ref="A258">IFERROR(INDEX('Annex 2 Designated EHV charges'!$A$11:$A$350, MATCH(0, IF(ISBLANK('Annex 2 Designated EHV charges'!$A$11:$A$350),1, COUNTIF(A$4:$A257, 'Annex 2 Designated EHV charges'!$A$11:$A$350)), 0)),"")</f>
        <v/>
      </c>
      <c r="B258" s="90" t="str">
        <f>IF($A258="","",VLOOKUP($A258,'Annex 2 Designated EHV charges'!$A:$O,2,0))</f>
        <v/>
      </c>
      <c r="C258" s="91" t="str">
        <f>IF($A258="","",VLOOKUP($A258,'Annex 2 Designated EHV charges'!$A:$O,3,0))</f>
        <v/>
      </c>
      <c r="D258" s="90" t="str">
        <f>IF($A258="","",VLOOKUP($A258,'Annex 2 Designated EHV charges'!$A:$O,7,0))</f>
        <v/>
      </c>
      <c r="E258" s="95" t="str">
        <f>IFERROR(IF(VLOOKUP($A258,'Annex 2 Designated EHV charges'!$A:$O,9,FALSE)=0,"",VLOOKUP($A258,'Annex 2 Designated EHV charges'!$A:$O,9,FALSE)),"")</f>
        <v/>
      </c>
      <c r="F258" s="96" t="str">
        <f>IFERROR(IF(VLOOKUP($A258,'Annex 2 Designated EHV charges'!$A:$O,10,FALSE)=0,"",VLOOKUP($A258,'Annex 2 Designated EHV charges'!$A:$O,10,FALSE)),"")</f>
        <v/>
      </c>
      <c r="G258" s="97" t="str">
        <f>IFERROR(IF(VLOOKUP($A258,'Annex 2 Designated EHV charges'!$A:$O,11,FALSE)=0,"",VLOOKUP($A258,'Annex 2 Designated EHV charges'!$A:$O,11,FALSE)),"")</f>
        <v/>
      </c>
      <c r="H258" s="97" t="str">
        <f>IFERROR(IF(VLOOKUP($A258,'Annex 2 Designated EHV charges'!$A:$O,12,FALSE)=0,"",VLOOKUP($A258,'Annex 2 Designated EHV charges'!$A:$O,12,FALSE)),"")</f>
        <v/>
      </c>
    </row>
    <row r="259" spans="1:8" x14ac:dyDescent="0.25">
      <c r="A259" s="90" t="str">
        <f t="array" ref="A259">IFERROR(INDEX('Annex 2 Designated EHV charges'!$A$11:$A$350, MATCH(0, IF(ISBLANK('Annex 2 Designated EHV charges'!$A$11:$A$350),1, COUNTIF(A$4:$A258, 'Annex 2 Designated EHV charges'!$A$11:$A$350)), 0)),"")</f>
        <v/>
      </c>
      <c r="B259" s="90" t="str">
        <f>IF($A259="","",VLOOKUP($A259,'Annex 2 Designated EHV charges'!$A:$O,2,0))</f>
        <v/>
      </c>
      <c r="C259" s="91" t="str">
        <f>IF($A259="","",VLOOKUP($A259,'Annex 2 Designated EHV charges'!$A:$O,3,0))</f>
        <v/>
      </c>
      <c r="D259" s="90" t="str">
        <f>IF($A259="","",VLOOKUP($A259,'Annex 2 Designated EHV charges'!$A:$O,7,0))</f>
        <v/>
      </c>
      <c r="E259" s="95" t="str">
        <f>IFERROR(IF(VLOOKUP($A259,'Annex 2 Designated EHV charges'!$A:$O,9,FALSE)=0,"",VLOOKUP($A259,'Annex 2 Designated EHV charges'!$A:$O,9,FALSE)),"")</f>
        <v/>
      </c>
      <c r="F259" s="96" t="str">
        <f>IFERROR(IF(VLOOKUP($A259,'Annex 2 Designated EHV charges'!$A:$O,10,FALSE)=0,"",VLOOKUP($A259,'Annex 2 Designated EHV charges'!$A:$O,10,FALSE)),"")</f>
        <v/>
      </c>
      <c r="G259" s="97" t="str">
        <f>IFERROR(IF(VLOOKUP($A259,'Annex 2 Designated EHV charges'!$A:$O,11,FALSE)=0,"",VLOOKUP($A259,'Annex 2 Designated EHV charges'!$A:$O,11,FALSE)),"")</f>
        <v/>
      </c>
      <c r="H259" s="97" t="str">
        <f>IFERROR(IF(VLOOKUP($A259,'Annex 2 Designated EHV charges'!$A:$O,12,FALSE)=0,"",VLOOKUP($A259,'Annex 2 Designated EHV charges'!$A:$O,12,FALSE)),"")</f>
        <v/>
      </c>
    </row>
    <row r="260" spans="1:8" x14ac:dyDescent="0.25">
      <c r="A260" s="90" t="str">
        <f t="array" ref="A260">IFERROR(INDEX('Annex 2 Designated EHV charges'!$A$11:$A$350, MATCH(0, IF(ISBLANK('Annex 2 Designated EHV charges'!$A$11:$A$350),1, COUNTIF(A$4:$A259, 'Annex 2 Designated EHV charges'!$A$11:$A$350)), 0)),"")</f>
        <v/>
      </c>
      <c r="B260" s="90" t="str">
        <f>IF($A260="","",VLOOKUP($A260,'Annex 2 Designated EHV charges'!$A:$O,2,0))</f>
        <v/>
      </c>
      <c r="C260" s="91" t="str">
        <f>IF($A260="","",VLOOKUP($A260,'Annex 2 Designated EHV charges'!$A:$O,3,0))</f>
        <v/>
      </c>
      <c r="D260" s="90" t="str">
        <f>IF($A260="","",VLOOKUP($A260,'Annex 2 Designated EHV charges'!$A:$O,7,0))</f>
        <v/>
      </c>
      <c r="E260" s="95" t="str">
        <f>IFERROR(IF(VLOOKUP($A260,'Annex 2 Designated EHV charges'!$A:$O,9,FALSE)=0,"",VLOOKUP($A260,'Annex 2 Designated EHV charges'!$A:$O,9,FALSE)),"")</f>
        <v/>
      </c>
      <c r="F260" s="96" t="str">
        <f>IFERROR(IF(VLOOKUP($A260,'Annex 2 Designated EHV charges'!$A:$O,10,FALSE)=0,"",VLOOKUP($A260,'Annex 2 Designated EHV charges'!$A:$O,10,FALSE)),"")</f>
        <v/>
      </c>
      <c r="G260" s="97" t="str">
        <f>IFERROR(IF(VLOOKUP($A260,'Annex 2 Designated EHV charges'!$A:$O,11,FALSE)=0,"",VLOOKUP($A260,'Annex 2 Designated EHV charges'!$A:$O,11,FALSE)),"")</f>
        <v/>
      </c>
      <c r="H260" s="97" t="str">
        <f>IFERROR(IF(VLOOKUP($A260,'Annex 2 Designated EHV charges'!$A:$O,12,FALSE)=0,"",VLOOKUP($A260,'Annex 2 Designated EHV charges'!$A:$O,12,FALSE)),"")</f>
        <v/>
      </c>
    </row>
    <row r="261" spans="1:8" x14ac:dyDescent="0.25">
      <c r="A261" s="90" t="str">
        <f t="array" ref="A261">IFERROR(INDEX('Annex 2 Designated EHV charges'!$A$11:$A$350, MATCH(0, IF(ISBLANK('Annex 2 Designated EHV charges'!$A$11:$A$350),1, COUNTIF(A$4:$A260, 'Annex 2 Designated EHV charges'!$A$11:$A$350)), 0)),"")</f>
        <v/>
      </c>
      <c r="B261" s="90" t="str">
        <f>IF($A261="","",VLOOKUP($A261,'Annex 2 Designated EHV charges'!$A:$O,2,0))</f>
        <v/>
      </c>
      <c r="C261" s="91" t="str">
        <f>IF($A261="","",VLOOKUP($A261,'Annex 2 Designated EHV charges'!$A:$O,3,0))</f>
        <v/>
      </c>
      <c r="D261" s="90" t="str">
        <f>IF($A261="","",VLOOKUP($A261,'Annex 2 Designated EHV charges'!$A:$O,7,0))</f>
        <v/>
      </c>
      <c r="E261" s="95" t="str">
        <f>IFERROR(IF(VLOOKUP($A261,'Annex 2 Designated EHV charges'!$A:$O,9,FALSE)=0,"",VLOOKUP($A261,'Annex 2 Designated EHV charges'!$A:$O,9,FALSE)),"")</f>
        <v/>
      </c>
      <c r="F261" s="96" t="str">
        <f>IFERROR(IF(VLOOKUP($A261,'Annex 2 Designated EHV charges'!$A:$O,10,FALSE)=0,"",VLOOKUP($A261,'Annex 2 Designated EHV charges'!$A:$O,10,FALSE)),"")</f>
        <v/>
      </c>
      <c r="G261" s="97" t="str">
        <f>IFERROR(IF(VLOOKUP($A261,'Annex 2 Designated EHV charges'!$A:$O,11,FALSE)=0,"",VLOOKUP($A261,'Annex 2 Designated EHV charges'!$A:$O,11,FALSE)),"")</f>
        <v/>
      </c>
      <c r="H261" s="97" t="str">
        <f>IFERROR(IF(VLOOKUP($A261,'Annex 2 Designated EHV charges'!$A:$O,12,FALSE)=0,"",VLOOKUP($A261,'Annex 2 Designated EHV charges'!$A:$O,12,FALSE)),"")</f>
        <v/>
      </c>
    </row>
    <row r="262" spans="1:8" x14ac:dyDescent="0.25">
      <c r="A262" s="90" t="str">
        <f t="array" ref="A262">IFERROR(INDEX('Annex 2 Designated EHV charges'!$A$11:$A$350, MATCH(0, IF(ISBLANK('Annex 2 Designated EHV charges'!$A$11:$A$350),1, COUNTIF(A$4:$A261, 'Annex 2 Designated EHV charges'!$A$11:$A$350)), 0)),"")</f>
        <v/>
      </c>
      <c r="B262" s="90" t="str">
        <f>IF($A262="","",VLOOKUP($A262,'Annex 2 Designated EHV charges'!$A:$O,2,0))</f>
        <v/>
      </c>
      <c r="C262" s="91" t="str">
        <f>IF($A262="","",VLOOKUP($A262,'Annex 2 Designated EHV charges'!$A:$O,3,0))</f>
        <v/>
      </c>
      <c r="D262" s="90" t="str">
        <f>IF($A262="","",VLOOKUP($A262,'Annex 2 Designated EHV charges'!$A:$O,7,0))</f>
        <v/>
      </c>
      <c r="E262" s="95" t="str">
        <f>IFERROR(IF(VLOOKUP($A262,'Annex 2 Designated EHV charges'!$A:$O,9,FALSE)=0,"",VLOOKUP($A262,'Annex 2 Designated EHV charges'!$A:$O,9,FALSE)),"")</f>
        <v/>
      </c>
      <c r="F262" s="96" t="str">
        <f>IFERROR(IF(VLOOKUP($A262,'Annex 2 Designated EHV charges'!$A:$O,10,FALSE)=0,"",VLOOKUP($A262,'Annex 2 Designated EHV charges'!$A:$O,10,FALSE)),"")</f>
        <v/>
      </c>
      <c r="G262" s="97" t="str">
        <f>IFERROR(IF(VLOOKUP($A262,'Annex 2 Designated EHV charges'!$A:$O,11,FALSE)=0,"",VLOOKUP($A262,'Annex 2 Designated EHV charges'!$A:$O,11,FALSE)),"")</f>
        <v/>
      </c>
      <c r="H262" s="97" t="str">
        <f>IFERROR(IF(VLOOKUP($A262,'Annex 2 Designated EHV charges'!$A:$O,12,FALSE)=0,"",VLOOKUP($A262,'Annex 2 Designated EHV charges'!$A:$O,12,FALSE)),"")</f>
        <v/>
      </c>
    </row>
    <row r="263" spans="1:8" x14ac:dyDescent="0.25">
      <c r="A263" s="90" t="str">
        <f t="array" ref="A263">IFERROR(INDEX('Annex 2 Designated EHV charges'!$A$11:$A$350, MATCH(0, IF(ISBLANK('Annex 2 Designated EHV charges'!$A$11:$A$350),1, COUNTIF(A$4:$A262, 'Annex 2 Designated EHV charges'!$A$11:$A$350)), 0)),"")</f>
        <v/>
      </c>
      <c r="B263" s="90" t="str">
        <f>IF($A263="","",VLOOKUP($A263,'Annex 2 Designated EHV charges'!$A:$O,2,0))</f>
        <v/>
      </c>
      <c r="C263" s="91" t="str">
        <f>IF($A263="","",VLOOKUP($A263,'Annex 2 Designated EHV charges'!$A:$O,3,0))</f>
        <v/>
      </c>
      <c r="D263" s="90" t="str">
        <f>IF($A263="","",VLOOKUP($A263,'Annex 2 Designated EHV charges'!$A:$O,7,0))</f>
        <v/>
      </c>
      <c r="E263" s="95" t="str">
        <f>IFERROR(IF(VLOOKUP($A263,'Annex 2 Designated EHV charges'!$A:$O,9,FALSE)=0,"",VLOOKUP($A263,'Annex 2 Designated EHV charges'!$A:$O,9,FALSE)),"")</f>
        <v/>
      </c>
      <c r="F263" s="96" t="str">
        <f>IFERROR(IF(VLOOKUP($A263,'Annex 2 Designated EHV charges'!$A:$O,10,FALSE)=0,"",VLOOKUP($A263,'Annex 2 Designated EHV charges'!$A:$O,10,FALSE)),"")</f>
        <v/>
      </c>
      <c r="G263" s="97" t="str">
        <f>IFERROR(IF(VLOOKUP($A263,'Annex 2 Designated EHV charges'!$A:$O,11,FALSE)=0,"",VLOOKUP($A263,'Annex 2 Designated EHV charges'!$A:$O,11,FALSE)),"")</f>
        <v/>
      </c>
      <c r="H263" s="97" t="str">
        <f>IFERROR(IF(VLOOKUP($A263,'Annex 2 Designated EHV charges'!$A:$O,12,FALSE)=0,"",VLOOKUP($A263,'Annex 2 Designated EHV charges'!$A:$O,12,FALSE)),"")</f>
        <v/>
      </c>
    </row>
    <row r="264" spans="1:8" x14ac:dyDescent="0.25">
      <c r="A264" s="90" t="str">
        <f t="array" ref="A264">IFERROR(INDEX('Annex 2 Designated EHV charges'!$A$11:$A$350, MATCH(0, IF(ISBLANK('Annex 2 Designated EHV charges'!$A$11:$A$350),1, COUNTIF(A$4:$A263, 'Annex 2 Designated EHV charges'!$A$11:$A$350)), 0)),"")</f>
        <v/>
      </c>
      <c r="B264" s="90" t="str">
        <f>IF($A264="","",VLOOKUP($A264,'Annex 2 Designated EHV charges'!$A:$O,2,0))</f>
        <v/>
      </c>
      <c r="C264" s="91" t="str">
        <f>IF($A264="","",VLOOKUP($A264,'Annex 2 Designated EHV charges'!$A:$O,3,0))</f>
        <v/>
      </c>
      <c r="D264" s="90" t="str">
        <f>IF($A264="","",VLOOKUP($A264,'Annex 2 Designated EHV charges'!$A:$O,7,0))</f>
        <v/>
      </c>
      <c r="E264" s="95" t="str">
        <f>IFERROR(IF(VLOOKUP($A264,'Annex 2 Designated EHV charges'!$A:$O,9,FALSE)=0,"",VLOOKUP($A264,'Annex 2 Designated EHV charges'!$A:$O,9,FALSE)),"")</f>
        <v/>
      </c>
      <c r="F264" s="96" t="str">
        <f>IFERROR(IF(VLOOKUP($A264,'Annex 2 Designated EHV charges'!$A:$O,10,FALSE)=0,"",VLOOKUP($A264,'Annex 2 Designated EHV charges'!$A:$O,10,FALSE)),"")</f>
        <v/>
      </c>
      <c r="G264" s="97" t="str">
        <f>IFERROR(IF(VLOOKUP($A264,'Annex 2 Designated EHV charges'!$A:$O,11,FALSE)=0,"",VLOOKUP($A264,'Annex 2 Designated EHV charges'!$A:$O,11,FALSE)),"")</f>
        <v/>
      </c>
      <c r="H264" s="97" t="str">
        <f>IFERROR(IF(VLOOKUP($A264,'Annex 2 Designated EHV charges'!$A:$O,12,FALSE)=0,"",VLOOKUP($A264,'Annex 2 Designated EHV charges'!$A:$O,12,FALSE)),"")</f>
        <v/>
      </c>
    </row>
    <row r="265" spans="1:8" x14ac:dyDescent="0.25">
      <c r="A265" s="90" t="str">
        <f t="array" ref="A265">IFERROR(INDEX('Annex 2 Designated EHV charges'!$A$11:$A$350, MATCH(0, IF(ISBLANK('Annex 2 Designated EHV charges'!$A$11:$A$350),1, COUNTIF(A$4:$A264, 'Annex 2 Designated EHV charges'!$A$11:$A$350)), 0)),"")</f>
        <v/>
      </c>
      <c r="B265" s="90" t="str">
        <f>IF($A265="","",VLOOKUP($A265,'Annex 2 Designated EHV charges'!$A:$O,2,0))</f>
        <v/>
      </c>
      <c r="C265" s="91" t="str">
        <f>IF($A265="","",VLOOKUP($A265,'Annex 2 Designated EHV charges'!$A:$O,3,0))</f>
        <v/>
      </c>
      <c r="D265" s="90" t="str">
        <f>IF($A265="","",VLOOKUP($A265,'Annex 2 Designated EHV charges'!$A:$O,7,0))</f>
        <v/>
      </c>
      <c r="E265" s="95" t="str">
        <f>IFERROR(IF(VLOOKUP($A265,'Annex 2 Designated EHV charges'!$A:$O,9,FALSE)=0,"",VLOOKUP($A265,'Annex 2 Designated EHV charges'!$A:$O,9,FALSE)),"")</f>
        <v/>
      </c>
      <c r="F265" s="96" t="str">
        <f>IFERROR(IF(VLOOKUP($A265,'Annex 2 Designated EHV charges'!$A:$O,10,FALSE)=0,"",VLOOKUP($A265,'Annex 2 Designated EHV charges'!$A:$O,10,FALSE)),"")</f>
        <v/>
      </c>
      <c r="G265" s="97" t="str">
        <f>IFERROR(IF(VLOOKUP($A265,'Annex 2 Designated EHV charges'!$A:$O,11,FALSE)=0,"",VLOOKUP($A265,'Annex 2 Designated EHV charges'!$A:$O,11,FALSE)),"")</f>
        <v/>
      </c>
      <c r="H265" s="97" t="str">
        <f>IFERROR(IF(VLOOKUP($A265,'Annex 2 Designated EHV charges'!$A:$O,12,FALSE)=0,"",VLOOKUP($A265,'Annex 2 Designated EHV charges'!$A:$O,12,FALSE)),"")</f>
        <v/>
      </c>
    </row>
    <row r="266" spans="1:8" x14ac:dyDescent="0.25">
      <c r="A266" s="90" t="str">
        <f t="array" ref="A266">IFERROR(INDEX('Annex 2 Designated EHV charges'!$A$11:$A$350, MATCH(0, IF(ISBLANK('Annex 2 Designated EHV charges'!$A$11:$A$350),1, COUNTIF(A$4:$A265, 'Annex 2 Designated EHV charges'!$A$11:$A$350)), 0)),"")</f>
        <v/>
      </c>
      <c r="B266" s="90" t="str">
        <f>IF($A266="","",VLOOKUP($A266,'Annex 2 Designated EHV charges'!$A:$O,2,0))</f>
        <v/>
      </c>
      <c r="C266" s="91" t="str">
        <f>IF($A266="","",VLOOKUP($A266,'Annex 2 Designated EHV charges'!$A:$O,3,0))</f>
        <v/>
      </c>
      <c r="D266" s="90" t="str">
        <f>IF($A266="","",VLOOKUP($A266,'Annex 2 Designated EHV charges'!$A:$O,7,0))</f>
        <v/>
      </c>
      <c r="E266" s="95" t="str">
        <f>IFERROR(IF(VLOOKUP($A266,'Annex 2 Designated EHV charges'!$A:$O,9,FALSE)=0,"",VLOOKUP($A266,'Annex 2 Designated EHV charges'!$A:$O,9,FALSE)),"")</f>
        <v/>
      </c>
      <c r="F266" s="96" t="str">
        <f>IFERROR(IF(VLOOKUP($A266,'Annex 2 Designated EHV charges'!$A:$O,10,FALSE)=0,"",VLOOKUP($A266,'Annex 2 Designated EHV charges'!$A:$O,10,FALSE)),"")</f>
        <v/>
      </c>
      <c r="G266" s="97" t="str">
        <f>IFERROR(IF(VLOOKUP($A266,'Annex 2 Designated EHV charges'!$A:$O,11,FALSE)=0,"",VLOOKUP($A266,'Annex 2 Designated EHV charges'!$A:$O,11,FALSE)),"")</f>
        <v/>
      </c>
      <c r="H266" s="97" t="str">
        <f>IFERROR(IF(VLOOKUP($A266,'Annex 2 Designated EHV charges'!$A:$O,12,FALSE)=0,"",VLOOKUP($A266,'Annex 2 Designated EHV charges'!$A:$O,12,FALSE)),"")</f>
        <v/>
      </c>
    </row>
    <row r="267" spans="1:8" x14ac:dyDescent="0.25">
      <c r="A267" s="90" t="str">
        <f t="array" ref="A267">IFERROR(INDEX('Annex 2 Designated EHV charges'!$A$11:$A$350, MATCH(0, IF(ISBLANK('Annex 2 Designated EHV charges'!$A$11:$A$350),1, COUNTIF(A$4:$A266, 'Annex 2 Designated EHV charges'!$A$11:$A$350)), 0)),"")</f>
        <v/>
      </c>
      <c r="B267" s="90" t="str">
        <f>IF($A267="","",VLOOKUP($A267,'Annex 2 Designated EHV charges'!$A:$O,2,0))</f>
        <v/>
      </c>
      <c r="C267" s="91" t="str">
        <f>IF($A267="","",VLOOKUP($A267,'Annex 2 Designated EHV charges'!$A:$O,3,0))</f>
        <v/>
      </c>
      <c r="D267" s="90" t="str">
        <f>IF($A267="","",VLOOKUP($A267,'Annex 2 Designated EHV charges'!$A:$O,7,0))</f>
        <v/>
      </c>
      <c r="E267" s="95" t="str">
        <f>IFERROR(IF(VLOOKUP($A267,'Annex 2 Designated EHV charges'!$A:$O,9,FALSE)=0,"",VLOOKUP($A267,'Annex 2 Designated EHV charges'!$A:$O,9,FALSE)),"")</f>
        <v/>
      </c>
      <c r="F267" s="96" t="str">
        <f>IFERROR(IF(VLOOKUP($A267,'Annex 2 Designated EHV charges'!$A:$O,10,FALSE)=0,"",VLOOKUP($A267,'Annex 2 Designated EHV charges'!$A:$O,10,FALSE)),"")</f>
        <v/>
      </c>
      <c r="G267" s="97" t="str">
        <f>IFERROR(IF(VLOOKUP($A267,'Annex 2 Designated EHV charges'!$A:$O,11,FALSE)=0,"",VLOOKUP($A267,'Annex 2 Designated EHV charges'!$A:$O,11,FALSE)),"")</f>
        <v/>
      </c>
      <c r="H267" s="97" t="str">
        <f>IFERROR(IF(VLOOKUP($A267,'Annex 2 Designated EHV charges'!$A:$O,12,FALSE)=0,"",VLOOKUP($A267,'Annex 2 Designated EHV charges'!$A:$O,12,FALSE)),"")</f>
        <v/>
      </c>
    </row>
    <row r="268" spans="1:8" x14ac:dyDescent="0.25">
      <c r="A268" s="90" t="str">
        <f t="array" ref="A268">IFERROR(INDEX('Annex 2 Designated EHV charges'!$A$11:$A$350, MATCH(0, IF(ISBLANK('Annex 2 Designated EHV charges'!$A$11:$A$350),1, COUNTIF(A$4:$A267, 'Annex 2 Designated EHV charges'!$A$11:$A$350)), 0)),"")</f>
        <v/>
      </c>
      <c r="B268" s="90" t="str">
        <f>IF($A268="","",VLOOKUP($A268,'Annex 2 Designated EHV charges'!$A:$O,2,0))</f>
        <v/>
      </c>
      <c r="C268" s="91" t="str">
        <f>IF($A268="","",VLOOKUP($A268,'Annex 2 Designated EHV charges'!$A:$O,3,0))</f>
        <v/>
      </c>
      <c r="D268" s="90" t="str">
        <f>IF($A268="","",VLOOKUP($A268,'Annex 2 Designated EHV charges'!$A:$O,7,0))</f>
        <v/>
      </c>
      <c r="E268" s="95" t="str">
        <f>IFERROR(IF(VLOOKUP($A268,'Annex 2 Designated EHV charges'!$A:$O,9,FALSE)=0,"",VLOOKUP($A268,'Annex 2 Designated EHV charges'!$A:$O,9,FALSE)),"")</f>
        <v/>
      </c>
      <c r="F268" s="96" t="str">
        <f>IFERROR(IF(VLOOKUP($A268,'Annex 2 Designated EHV charges'!$A:$O,10,FALSE)=0,"",VLOOKUP($A268,'Annex 2 Designated EHV charges'!$A:$O,10,FALSE)),"")</f>
        <v/>
      </c>
      <c r="G268" s="97" t="str">
        <f>IFERROR(IF(VLOOKUP($A268,'Annex 2 Designated EHV charges'!$A:$O,11,FALSE)=0,"",VLOOKUP($A268,'Annex 2 Designated EHV charges'!$A:$O,11,FALSE)),"")</f>
        <v/>
      </c>
      <c r="H268" s="97" t="str">
        <f>IFERROR(IF(VLOOKUP($A268,'Annex 2 Designated EHV charges'!$A:$O,12,FALSE)=0,"",VLOOKUP($A268,'Annex 2 Designated EHV charges'!$A:$O,12,FALSE)),"")</f>
        <v/>
      </c>
    </row>
    <row r="269" spans="1:8" x14ac:dyDescent="0.25">
      <c r="A269" s="90" t="str">
        <f t="array" ref="A269">IFERROR(INDEX('Annex 2 Designated EHV charges'!$A$11:$A$350, MATCH(0, IF(ISBLANK('Annex 2 Designated EHV charges'!$A$11:$A$350),1, COUNTIF(A$4:$A268, 'Annex 2 Designated EHV charges'!$A$11:$A$350)), 0)),"")</f>
        <v/>
      </c>
      <c r="B269" s="90" t="str">
        <f>IF($A269="","",VLOOKUP($A269,'Annex 2 Designated EHV charges'!$A:$O,2,0))</f>
        <v/>
      </c>
      <c r="C269" s="91" t="str">
        <f>IF($A269="","",VLOOKUP($A269,'Annex 2 Designated EHV charges'!$A:$O,3,0))</f>
        <v/>
      </c>
      <c r="D269" s="90" t="str">
        <f>IF($A269="","",VLOOKUP($A269,'Annex 2 Designated EHV charges'!$A:$O,7,0))</f>
        <v/>
      </c>
      <c r="E269" s="95" t="str">
        <f>IFERROR(IF(VLOOKUP($A269,'Annex 2 Designated EHV charges'!$A:$O,9,FALSE)=0,"",VLOOKUP($A269,'Annex 2 Designated EHV charges'!$A:$O,9,FALSE)),"")</f>
        <v/>
      </c>
      <c r="F269" s="96" t="str">
        <f>IFERROR(IF(VLOOKUP($A269,'Annex 2 Designated EHV charges'!$A:$O,10,FALSE)=0,"",VLOOKUP($A269,'Annex 2 Designated EHV charges'!$A:$O,10,FALSE)),"")</f>
        <v/>
      </c>
      <c r="G269" s="97" t="str">
        <f>IFERROR(IF(VLOOKUP($A269,'Annex 2 Designated EHV charges'!$A:$O,11,FALSE)=0,"",VLOOKUP($A269,'Annex 2 Designated EHV charges'!$A:$O,11,FALSE)),"")</f>
        <v/>
      </c>
      <c r="H269" s="97" t="str">
        <f>IFERROR(IF(VLOOKUP($A269,'Annex 2 Designated EHV charges'!$A:$O,12,FALSE)=0,"",VLOOKUP($A269,'Annex 2 Designated EHV charges'!$A:$O,12,FALSE)),"")</f>
        <v/>
      </c>
    </row>
    <row r="270" spans="1:8" x14ac:dyDescent="0.25">
      <c r="A270" s="90" t="str">
        <f t="array" ref="A270">IFERROR(INDEX('Annex 2 Designated EHV charges'!$A$11:$A$350, MATCH(0, IF(ISBLANK('Annex 2 Designated EHV charges'!$A$11:$A$350),1, COUNTIF(A$4:$A269, 'Annex 2 Designated EHV charges'!$A$11:$A$350)), 0)),"")</f>
        <v/>
      </c>
      <c r="B270" s="90" t="str">
        <f>IF($A270="","",VLOOKUP($A270,'Annex 2 Designated EHV charges'!$A:$O,2,0))</f>
        <v/>
      </c>
      <c r="C270" s="91" t="str">
        <f>IF($A270="","",VLOOKUP($A270,'Annex 2 Designated EHV charges'!$A:$O,3,0))</f>
        <v/>
      </c>
      <c r="D270" s="90" t="str">
        <f>IF($A270="","",VLOOKUP($A270,'Annex 2 Designated EHV charges'!$A:$O,7,0))</f>
        <v/>
      </c>
      <c r="E270" s="95" t="str">
        <f>IFERROR(IF(VLOOKUP($A270,'Annex 2 Designated EHV charges'!$A:$O,9,FALSE)=0,"",VLOOKUP($A270,'Annex 2 Designated EHV charges'!$A:$O,9,FALSE)),"")</f>
        <v/>
      </c>
      <c r="F270" s="96" t="str">
        <f>IFERROR(IF(VLOOKUP($A270,'Annex 2 Designated EHV charges'!$A:$O,10,FALSE)=0,"",VLOOKUP($A270,'Annex 2 Designated EHV charges'!$A:$O,10,FALSE)),"")</f>
        <v/>
      </c>
      <c r="G270" s="97" t="str">
        <f>IFERROR(IF(VLOOKUP($A270,'Annex 2 Designated EHV charges'!$A:$O,11,FALSE)=0,"",VLOOKUP($A270,'Annex 2 Designated EHV charges'!$A:$O,11,FALSE)),"")</f>
        <v/>
      </c>
      <c r="H270" s="97" t="str">
        <f>IFERROR(IF(VLOOKUP($A270,'Annex 2 Designated EHV charges'!$A:$O,12,FALSE)=0,"",VLOOKUP($A270,'Annex 2 Designated EHV charges'!$A:$O,12,FALSE)),"")</f>
        <v/>
      </c>
    </row>
    <row r="271" spans="1:8" x14ac:dyDescent="0.25">
      <c r="A271" s="90" t="str">
        <f t="array" ref="A271">IFERROR(INDEX('Annex 2 Designated EHV charges'!$A$11:$A$350, MATCH(0, IF(ISBLANK('Annex 2 Designated EHV charges'!$A$11:$A$350),1, COUNTIF(A$4:$A270, 'Annex 2 Designated EHV charges'!$A$11:$A$350)), 0)),"")</f>
        <v/>
      </c>
      <c r="B271" s="90" t="str">
        <f>IF($A271="","",VLOOKUP($A271,'Annex 2 Designated EHV charges'!$A:$O,2,0))</f>
        <v/>
      </c>
      <c r="C271" s="91" t="str">
        <f>IF($A271="","",VLOOKUP($A271,'Annex 2 Designated EHV charges'!$A:$O,3,0))</f>
        <v/>
      </c>
      <c r="D271" s="90" t="str">
        <f>IF($A271="","",VLOOKUP($A271,'Annex 2 Designated EHV charges'!$A:$O,7,0))</f>
        <v/>
      </c>
      <c r="E271" s="95" t="str">
        <f>IFERROR(IF(VLOOKUP($A271,'Annex 2 Designated EHV charges'!$A:$O,9,FALSE)=0,"",VLOOKUP($A271,'Annex 2 Designated EHV charges'!$A:$O,9,FALSE)),"")</f>
        <v/>
      </c>
      <c r="F271" s="96" t="str">
        <f>IFERROR(IF(VLOOKUP($A271,'Annex 2 Designated EHV charges'!$A:$O,10,FALSE)=0,"",VLOOKUP($A271,'Annex 2 Designated EHV charges'!$A:$O,10,FALSE)),"")</f>
        <v/>
      </c>
      <c r="G271" s="97" t="str">
        <f>IFERROR(IF(VLOOKUP($A271,'Annex 2 Designated EHV charges'!$A:$O,11,FALSE)=0,"",VLOOKUP($A271,'Annex 2 Designated EHV charges'!$A:$O,11,FALSE)),"")</f>
        <v/>
      </c>
      <c r="H271" s="97" t="str">
        <f>IFERROR(IF(VLOOKUP($A271,'Annex 2 Designated EHV charges'!$A:$O,12,FALSE)=0,"",VLOOKUP($A271,'Annex 2 Designated EHV charges'!$A:$O,12,FALSE)),"")</f>
        <v/>
      </c>
    </row>
    <row r="272" spans="1:8" x14ac:dyDescent="0.25">
      <c r="A272" s="90" t="str">
        <f t="array" ref="A272">IFERROR(INDEX('Annex 2 Designated EHV charges'!$A$11:$A$350, MATCH(0, IF(ISBLANK('Annex 2 Designated EHV charges'!$A$11:$A$350),1, COUNTIF(A$4:$A271, 'Annex 2 Designated EHV charges'!$A$11:$A$350)), 0)),"")</f>
        <v/>
      </c>
      <c r="B272" s="90" t="str">
        <f>IF($A272="","",VLOOKUP($A272,'Annex 2 Designated EHV charges'!$A:$O,2,0))</f>
        <v/>
      </c>
      <c r="C272" s="91" t="str">
        <f>IF($A272="","",VLOOKUP($A272,'Annex 2 Designated EHV charges'!$A:$O,3,0))</f>
        <v/>
      </c>
      <c r="D272" s="90" t="str">
        <f>IF($A272="","",VLOOKUP($A272,'Annex 2 Designated EHV charges'!$A:$O,7,0))</f>
        <v/>
      </c>
      <c r="E272" s="95" t="str">
        <f>IFERROR(IF(VLOOKUP($A272,'Annex 2 Designated EHV charges'!$A:$O,9,FALSE)=0,"",VLOOKUP($A272,'Annex 2 Designated EHV charges'!$A:$O,9,FALSE)),"")</f>
        <v/>
      </c>
      <c r="F272" s="96" t="str">
        <f>IFERROR(IF(VLOOKUP($A272,'Annex 2 Designated EHV charges'!$A:$O,10,FALSE)=0,"",VLOOKUP($A272,'Annex 2 Designated EHV charges'!$A:$O,10,FALSE)),"")</f>
        <v/>
      </c>
      <c r="G272" s="97" t="str">
        <f>IFERROR(IF(VLOOKUP($A272,'Annex 2 Designated EHV charges'!$A:$O,11,FALSE)=0,"",VLOOKUP($A272,'Annex 2 Designated EHV charges'!$A:$O,11,FALSE)),"")</f>
        <v/>
      </c>
      <c r="H272" s="97" t="str">
        <f>IFERROR(IF(VLOOKUP($A272,'Annex 2 Designated EHV charges'!$A:$O,12,FALSE)=0,"",VLOOKUP($A272,'Annex 2 Designated EHV charges'!$A:$O,12,FALSE)),"")</f>
        <v/>
      </c>
    </row>
    <row r="273" spans="1:8" x14ac:dyDescent="0.25">
      <c r="A273" s="90" t="str">
        <f t="array" ref="A273">IFERROR(INDEX('Annex 2 Designated EHV charges'!$A$11:$A$350, MATCH(0, IF(ISBLANK('Annex 2 Designated EHV charges'!$A$11:$A$350),1, COUNTIF(A$4:$A272, 'Annex 2 Designated EHV charges'!$A$11:$A$350)), 0)),"")</f>
        <v/>
      </c>
      <c r="B273" s="90" t="str">
        <f>IF($A273="","",VLOOKUP($A273,'Annex 2 Designated EHV charges'!$A:$O,2,0))</f>
        <v/>
      </c>
      <c r="C273" s="91" t="str">
        <f>IF($A273="","",VLOOKUP($A273,'Annex 2 Designated EHV charges'!$A:$O,3,0))</f>
        <v/>
      </c>
      <c r="D273" s="90" t="str">
        <f>IF($A273="","",VLOOKUP($A273,'Annex 2 Designated EHV charges'!$A:$O,7,0))</f>
        <v/>
      </c>
      <c r="E273" s="95" t="str">
        <f>IFERROR(IF(VLOOKUP($A273,'Annex 2 Designated EHV charges'!$A:$O,9,FALSE)=0,"",VLOOKUP($A273,'Annex 2 Designated EHV charges'!$A:$O,9,FALSE)),"")</f>
        <v/>
      </c>
      <c r="F273" s="96" t="str">
        <f>IFERROR(IF(VLOOKUP($A273,'Annex 2 Designated EHV charges'!$A:$O,10,FALSE)=0,"",VLOOKUP($A273,'Annex 2 Designated EHV charges'!$A:$O,10,FALSE)),"")</f>
        <v/>
      </c>
      <c r="G273" s="97" t="str">
        <f>IFERROR(IF(VLOOKUP($A273,'Annex 2 Designated EHV charges'!$A:$O,11,FALSE)=0,"",VLOOKUP($A273,'Annex 2 Designated EHV charges'!$A:$O,11,FALSE)),"")</f>
        <v/>
      </c>
      <c r="H273" s="97" t="str">
        <f>IFERROR(IF(VLOOKUP($A273,'Annex 2 Designated EHV charges'!$A:$O,12,FALSE)=0,"",VLOOKUP($A273,'Annex 2 Designated EHV charges'!$A:$O,12,FALSE)),"")</f>
        <v/>
      </c>
    </row>
    <row r="274" spans="1:8" x14ac:dyDescent="0.25">
      <c r="A274" s="90" t="str">
        <f t="array" ref="A274">IFERROR(INDEX('Annex 2 Designated EHV charges'!$A$11:$A$350, MATCH(0, IF(ISBLANK('Annex 2 Designated EHV charges'!$A$11:$A$350),1, COUNTIF(A$4:$A273, 'Annex 2 Designated EHV charges'!$A$11:$A$350)), 0)),"")</f>
        <v/>
      </c>
      <c r="B274" s="90" t="str">
        <f>IF($A274="","",VLOOKUP($A274,'Annex 2 Designated EHV charges'!$A:$O,2,0))</f>
        <v/>
      </c>
      <c r="C274" s="91" t="str">
        <f>IF($A274="","",VLOOKUP($A274,'Annex 2 Designated EHV charges'!$A:$O,3,0))</f>
        <v/>
      </c>
      <c r="D274" s="90" t="str">
        <f>IF($A274="","",VLOOKUP($A274,'Annex 2 Designated EHV charges'!$A:$O,7,0))</f>
        <v/>
      </c>
      <c r="E274" s="95" t="str">
        <f>IFERROR(IF(VLOOKUP($A274,'Annex 2 Designated EHV charges'!$A:$O,9,FALSE)=0,"",VLOOKUP($A274,'Annex 2 Designated EHV charges'!$A:$O,9,FALSE)),"")</f>
        <v/>
      </c>
      <c r="F274" s="96" t="str">
        <f>IFERROR(IF(VLOOKUP($A274,'Annex 2 Designated EHV charges'!$A:$O,10,FALSE)=0,"",VLOOKUP($A274,'Annex 2 Designated EHV charges'!$A:$O,10,FALSE)),"")</f>
        <v/>
      </c>
      <c r="G274" s="97" t="str">
        <f>IFERROR(IF(VLOOKUP($A274,'Annex 2 Designated EHV charges'!$A:$O,11,FALSE)=0,"",VLOOKUP($A274,'Annex 2 Designated EHV charges'!$A:$O,11,FALSE)),"")</f>
        <v/>
      </c>
      <c r="H274" s="97" t="str">
        <f>IFERROR(IF(VLOOKUP($A274,'Annex 2 Designated EHV charges'!$A:$O,12,FALSE)=0,"",VLOOKUP($A274,'Annex 2 Designated EHV charges'!$A:$O,12,FALSE)),"")</f>
        <v/>
      </c>
    </row>
    <row r="275" spans="1:8" x14ac:dyDescent="0.25">
      <c r="A275" s="90" t="str">
        <f t="array" ref="A275">IFERROR(INDEX('Annex 2 Designated EHV charges'!$A$11:$A$350, MATCH(0, IF(ISBLANK('Annex 2 Designated EHV charges'!$A$11:$A$350),1, COUNTIF(A$4:$A274, 'Annex 2 Designated EHV charges'!$A$11:$A$350)), 0)),"")</f>
        <v/>
      </c>
      <c r="B275" s="90" t="str">
        <f>IF($A275="","",VLOOKUP($A275,'Annex 2 Designated EHV charges'!$A:$O,2,0))</f>
        <v/>
      </c>
      <c r="C275" s="91" t="str">
        <f>IF($A275="","",VLOOKUP($A275,'Annex 2 Designated EHV charges'!$A:$O,3,0))</f>
        <v/>
      </c>
      <c r="D275" s="90" t="str">
        <f>IF($A275="","",VLOOKUP($A275,'Annex 2 Designated EHV charges'!$A:$O,7,0))</f>
        <v/>
      </c>
      <c r="E275" s="95" t="str">
        <f>IFERROR(IF(VLOOKUP($A275,'Annex 2 Designated EHV charges'!$A:$O,9,FALSE)=0,"",VLOOKUP($A275,'Annex 2 Designated EHV charges'!$A:$O,9,FALSE)),"")</f>
        <v/>
      </c>
      <c r="F275" s="96" t="str">
        <f>IFERROR(IF(VLOOKUP($A275,'Annex 2 Designated EHV charges'!$A:$O,10,FALSE)=0,"",VLOOKUP($A275,'Annex 2 Designated EHV charges'!$A:$O,10,FALSE)),"")</f>
        <v/>
      </c>
      <c r="G275" s="97" t="str">
        <f>IFERROR(IF(VLOOKUP($A275,'Annex 2 Designated EHV charges'!$A:$O,11,FALSE)=0,"",VLOOKUP($A275,'Annex 2 Designated EHV charges'!$A:$O,11,FALSE)),"")</f>
        <v/>
      </c>
      <c r="H275" s="97" t="str">
        <f>IFERROR(IF(VLOOKUP($A275,'Annex 2 Designated EHV charges'!$A:$O,12,FALSE)=0,"",VLOOKUP($A275,'Annex 2 Designated EHV charges'!$A:$O,12,FALSE)),"")</f>
        <v/>
      </c>
    </row>
    <row r="276" spans="1:8" x14ac:dyDescent="0.25">
      <c r="A276" s="90" t="str">
        <f t="array" ref="A276">IFERROR(INDEX('Annex 2 Designated EHV charges'!$A$11:$A$350, MATCH(0, IF(ISBLANK('Annex 2 Designated EHV charges'!$A$11:$A$350),1, COUNTIF(A$4:$A275, 'Annex 2 Designated EHV charges'!$A$11:$A$350)), 0)),"")</f>
        <v/>
      </c>
      <c r="B276" s="90" t="str">
        <f>IF($A276="","",VLOOKUP($A276,'Annex 2 Designated EHV charges'!$A:$O,2,0))</f>
        <v/>
      </c>
      <c r="C276" s="91" t="str">
        <f>IF($A276="","",VLOOKUP($A276,'Annex 2 Designated EHV charges'!$A:$O,3,0))</f>
        <v/>
      </c>
      <c r="D276" s="90" t="str">
        <f>IF($A276="","",VLOOKUP($A276,'Annex 2 Designated EHV charges'!$A:$O,7,0))</f>
        <v/>
      </c>
      <c r="E276" s="95" t="str">
        <f>IFERROR(IF(VLOOKUP($A276,'Annex 2 Designated EHV charges'!$A:$O,9,FALSE)=0,"",VLOOKUP($A276,'Annex 2 Designated EHV charges'!$A:$O,9,FALSE)),"")</f>
        <v/>
      </c>
      <c r="F276" s="96" t="str">
        <f>IFERROR(IF(VLOOKUP($A276,'Annex 2 Designated EHV charges'!$A:$O,10,FALSE)=0,"",VLOOKUP($A276,'Annex 2 Designated EHV charges'!$A:$O,10,FALSE)),"")</f>
        <v/>
      </c>
      <c r="G276" s="97" t="str">
        <f>IFERROR(IF(VLOOKUP($A276,'Annex 2 Designated EHV charges'!$A:$O,11,FALSE)=0,"",VLOOKUP($A276,'Annex 2 Designated EHV charges'!$A:$O,11,FALSE)),"")</f>
        <v/>
      </c>
      <c r="H276" s="97" t="str">
        <f>IFERROR(IF(VLOOKUP($A276,'Annex 2 Designated EHV charges'!$A:$O,12,FALSE)=0,"",VLOOKUP($A276,'Annex 2 Designated EHV charges'!$A:$O,12,FALSE)),"")</f>
        <v/>
      </c>
    </row>
    <row r="277" spans="1:8" x14ac:dyDescent="0.25">
      <c r="A277" s="90" t="str">
        <f t="array" ref="A277">IFERROR(INDEX('Annex 2 Designated EHV charges'!$A$11:$A$350, MATCH(0, IF(ISBLANK('Annex 2 Designated EHV charges'!$A$11:$A$350),1, COUNTIF(A$4:$A276, 'Annex 2 Designated EHV charges'!$A$11:$A$350)), 0)),"")</f>
        <v/>
      </c>
      <c r="B277" s="90" t="str">
        <f>IF($A277="","",VLOOKUP($A277,'Annex 2 Designated EHV charges'!$A:$O,2,0))</f>
        <v/>
      </c>
      <c r="C277" s="91" t="str">
        <f>IF($A277="","",VLOOKUP($A277,'Annex 2 Designated EHV charges'!$A:$O,3,0))</f>
        <v/>
      </c>
      <c r="D277" s="90" t="str">
        <f>IF($A277="","",VLOOKUP($A277,'Annex 2 Designated EHV charges'!$A:$O,7,0))</f>
        <v/>
      </c>
      <c r="E277" s="95" t="str">
        <f>IFERROR(IF(VLOOKUP($A277,'Annex 2 Designated EHV charges'!$A:$O,9,FALSE)=0,"",VLOOKUP($A277,'Annex 2 Designated EHV charges'!$A:$O,9,FALSE)),"")</f>
        <v/>
      </c>
      <c r="F277" s="96" t="str">
        <f>IFERROR(IF(VLOOKUP($A277,'Annex 2 Designated EHV charges'!$A:$O,10,FALSE)=0,"",VLOOKUP($A277,'Annex 2 Designated EHV charges'!$A:$O,10,FALSE)),"")</f>
        <v/>
      </c>
      <c r="G277" s="97" t="str">
        <f>IFERROR(IF(VLOOKUP($A277,'Annex 2 Designated EHV charges'!$A:$O,11,FALSE)=0,"",VLOOKUP($A277,'Annex 2 Designated EHV charges'!$A:$O,11,FALSE)),"")</f>
        <v/>
      </c>
      <c r="H277" s="97" t="str">
        <f>IFERROR(IF(VLOOKUP($A277,'Annex 2 Designated EHV charges'!$A:$O,12,FALSE)=0,"",VLOOKUP($A277,'Annex 2 Designated EHV charges'!$A:$O,12,FALSE)),"")</f>
        <v/>
      </c>
    </row>
    <row r="278" spans="1:8" x14ac:dyDescent="0.25">
      <c r="A278" s="90" t="str">
        <f t="array" ref="A278">IFERROR(INDEX('Annex 2 Designated EHV charges'!$A$11:$A$350, MATCH(0, IF(ISBLANK('Annex 2 Designated EHV charges'!$A$11:$A$350),1, COUNTIF(A$4:$A277, 'Annex 2 Designated EHV charges'!$A$11:$A$350)), 0)),"")</f>
        <v/>
      </c>
      <c r="B278" s="90" t="str">
        <f>IF($A278="","",VLOOKUP($A278,'Annex 2 Designated EHV charges'!$A:$O,2,0))</f>
        <v/>
      </c>
      <c r="C278" s="91" t="str">
        <f>IF($A278="","",VLOOKUP($A278,'Annex 2 Designated EHV charges'!$A:$O,3,0))</f>
        <v/>
      </c>
      <c r="D278" s="90" t="str">
        <f>IF($A278="","",VLOOKUP($A278,'Annex 2 Designated EHV charges'!$A:$O,7,0))</f>
        <v/>
      </c>
      <c r="E278" s="95" t="str">
        <f>IFERROR(IF(VLOOKUP($A278,'Annex 2 Designated EHV charges'!$A:$O,9,FALSE)=0,"",VLOOKUP($A278,'Annex 2 Designated EHV charges'!$A:$O,9,FALSE)),"")</f>
        <v/>
      </c>
      <c r="F278" s="96" t="str">
        <f>IFERROR(IF(VLOOKUP($A278,'Annex 2 Designated EHV charges'!$A:$O,10,FALSE)=0,"",VLOOKUP($A278,'Annex 2 Designated EHV charges'!$A:$O,10,FALSE)),"")</f>
        <v/>
      </c>
      <c r="G278" s="97" t="str">
        <f>IFERROR(IF(VLOOKUP($A278,'Annex 2 Designated EHV charges'!$A:$O,11,FALSE)=0,"",VLOOKUP($A278,'Annex 2 Designated EHV charges'!$A:$O,11,FALSE)),"")</f>
        <v/>
      </c>
      <c r="H278" s="97" t="str">
        <f>IFERROR(IF(VLOOKUP($A278,'Annex 2 Designated EHV charges'!$A:$O,12,FALSE)=0,"",VLOOKUP($A278,'Annex 2 Designated EHV charges'!$A:$O,12,FALSE)),"")</f>
        <v/>
      </c>
    </row>
    <row r="279" spans="1:8" x14ac:dyDescent="0.25">
      <c r="A279" s="90" t="str">
        <f t="array" ref="A279">IFERROR(INDEX('Annex 2 Designated EHV charges'!$A$11:$A$350, MATCH(0, IF(ISBLANK('Annex 2 Designated EHV charges'!$A$11:$A$350),1, COUNTIF(A$4:$A278, 'Annex 2 Designated EHV charges'!$A$11:$A$350)), 0)),"")</f>
        <v/>
      </c>
      <c r="B279" s="90" t="str">
        <f>IF($A279="","",VLOOKUP($A279,'Annex 2 Designated EHV charges'!$A:$O,2,0))</f>
        <v/>
      </c>
      <c r="C279" s="91" t="str">
        <f>IF($A279="","",VLOOKUP($A279,'Annex 2 Designated EHV charges'!$A:$O,3,0))</f>
        <v/>
      </c>
      <c r="D279" s="90" t="str">
        <f>IF($A279="","",VLOOKUP($A279,'Annex 2 Designated EHV charges'!$A:$O,7,0))</f>
        <v/>
      </c>
      <c r="E279" s="95" t="str">
        <f>IFERROR(IF(VLOOKUP($A279,'Annex 2 Designated EHV charges'!$A:$O,9,FALSE)=0,"",VLOOKUP($A279,'Annex 2 Designated EHV charges'!$A:$O,9,FALSE)),"")</f>
        <v/>
      </c>
      <c r="F279" s="96" t="str">
        <f>IFERROR(IF(VLOOKUP($A279,'Annex 2 Designated EHV charges'!$A:$O,10,FALSE)=0,"",VLOOKUP($A279,'Annex 2 Designated EHV charges'!$A:$O,10,FALSE)),"")</f>
        <v/>
      </c>
      <c r="G279" s="97" t="str">
        <f>IFERROR(IF(VLOOKUP($A279,'Annex 2 Designated EHV charges'!$A:$O,11,FALSE)=0,"",VLOOKUP($A279,'Annex 2 Designated EHV charges'!$A:$O,11,FALSE)),"")</f>
        <v/>
      </c>
      <c r="H279" s="97" t="str">
        <f>IFERROR(IF(VLOOKUP($A279,'Annex 2 Designated EHV charges'!$A:$O,12,FALSE)=0,"",VLOOKUP($A279,'Annex 2 Designated EHV charges'!$A:$O,12,FALSE)),"")</f>
        <v/>
      </c>
    </row>
    <row r="280" spans="1:8" x14ac:dyDescent="0.25">
      <c r="A280" s="90" t="str">
        <f t="array" ref="A280">IFERROR(INDEX('Annex 2 Designated EHV charges'!$A$11:$A$350, MATCH(0, IF(ISBLANK('Annex 2 Designated EHV charges'!$A$11:$A$350),1, COUNTIF(A$4:$A279, 'Annex 2 Designated EHV charges'!$A$11:$A$350)), 0)),"")</f>
        <v/>
      </c>
      <c r="B280" s="90" t="str">
        <f>IF($A280="","",VLOOKUP($A280,'Annex 2 Designated EHV charges'!$A:$O,2,0))</f>
        <v/>
      </c>
      <c r="C280" s="91" t="str">
        <f>IF($A280="","",VLOOKUP($A280,'Annex 2 Designated EHV charges'!$A:$O,3,0))</f>
        <v/>
      </c>
      <c r="D280" s="90" t="str">
        <f>IF($A280="","",VLOOKUP($A280,'Annex 2 Designated EHV charges'!$A:$O,7,0))</f>
        <v/>
      </c>
      <c r="E280" s="95" t="str">
        <f>IFERROR(IF(VLOOKUP($A280,'Annex 2 Designated EHV charges'!$A:$O,9,FALSE)=0,"",VLOOKUP($A280,'Annex 2 Designated EHV charges'!$A:$O,9,FALSE)),"")</f>
        <v/>
      </c>
      <c r="F280" s="96" t="str">
        <f>IFERROR(IF(VLOOKUP($A280,'Annex 2 Designated EHV charges'!$A:$O,10,FALSE)=0,"",VLOOKUP($A280,'Annex 2 Designated EHV charges'!$A:$O,10,FALSE)),"")</f>
        <v/>
      </c>
      <c r="G280" s="97" t="str">
        <f>IFERROR(IF(VLOOKUP($A280,'Annex 2 Designated EHV charges'!$A:$O,11,FALSE)=0,"",VLOOKUP($A280,'Annex 2 Designated EHV charges'!$A:$O,11,FALSE)),"")</f>
        <v/>
      </c>
      <c r="H280" s="97" t="str">
        <f>IFERROR(IF(VLOOKUP($A280,'Annex 2 Designated EHV charges'!$A:$O,12,FALSE)=0,"",VLOOKUP($A280,'Annex 2 Designated EHV charges'!$A:$O,12,FALSE)),"")</f>
        <v/>
      </c>
    </row>
    <row r="281" spans="1:8" x14ac:dyDescent="0.25">
      <c r="A281" s="90" t="str">
        <f t="array" ref="A281">IFERROR(INDEX('Annex 2 Designated EHV charges'!$A$11:$A$350, MATCH(0, IF(ISBLANK('Annex 2 Designated EHV charges'!$A$11:$A$350),1, COUNTIF(A$4:$A280, 'Annex 2 Designated EHV charges'!$A$11:$A$350)), 0)),"")</f>
        <v/>
      </c>
      <c r="B281" s="90" t="str">
        <f>IF($A281="","",VLOOKUP($A281,'Annex 2 Designated EHV charges'!$A:$O,2,0))</f>
        <v/>
      </c>
      <c r="C281" s="91" t="str">
        <f>IF($A281="","",VLOOKUP($A281,'Annex 2 Designated EHV charges'!$A:$O,3,0))</f>
        <v/>
      </c>
      <c r="D281" s="90" t="str">
        <f>IF($A281="","",VLOOKUP($A281,'Annex 2 Designated EHV charges'!$A:$O,7,0))</f>
        <v/>
      </c>
      <c r="E281" s="95" t="str">
        <f>IFERROR(IF(VLOOKUP($A281,'Annex 2 Designated EHV charges'!$A:$O,9,FALSE)=0,"",VLOOKUP($A281,'Annex 2 Designated EHV charges'!$A:$O,9,FALSE)),"")</f>
        <v/>
      </c>
      <c r="F281" s="96" t="str">
        <f>IFERROR(IF(VLOOKUP($A281,'Annex 2 Designated EHV charges'!$A:$O,10,FALSE)=0,"",VLOOKUP($A281,'Annex 2 Designated EHV charges'!$A:$O,10,FALSE)),"")</f>
        <v/>
      </c>
      <c r="G281" s="97" t="str">
        <f>IFERROR(IF(VLOOKUP($A281,'Annex 2 Designated EHV charges'!$A:$O,11,FALSE)=0,"",VLOOKUP($A281,'Annex 2 Designated EHV charges'!$A:$O,11,FALSE)),"")</f>
        <v/>
      </c>
      <c r="H281" s="97" t="str">
        <f>IFERROR(IF(VLOOKUP($A281,'Annex 2 Designated EHV charges'!$A:$O,12,FALSE)=0,"",VLOOKUP($A281,'Annex 2 Designated EHV charges'!$A:$O,12,FALSE)),"")</f>
        <v/>
      </c>
    </row>
    <row r="282" spans="1:8" x14ac:dyDescent="0.25">
      <c r="A282" s="90" t="str">
        <f t="array" ref="A282">IFERROR(INDEX('Annex 2 Designated EHV charges'!$A$11:$A$350, MATCH(0, IF(ISBLANK('Annex 2 Designated EHV charges'!$A$11:$A$350),1, COUNTIF(A$4:$A281, 'Annex 2 Designated EHV charges'!$A$11:$A$350)), 0)),"")</f>
        <v/>
      </c>
      <c r="B282" s="90" t="str">
        <f>IF($A282="","",VLOOKUP($A282,'Annex 2 Designated EHV charges'!$A:$O,2,0))</f>
        <v/>
      </c>
      <c r="C282" s="91" t="str">
        <f>IF($A282="","",VLOOKUP($A282,'Annex 2 Designated EHV charges'!$A:$O,3,0))</f>
        <v/>
      </c>
      <c r="D282" s="90" t="str">
        <f>IF($A282="","",VLOOKUP($A282,'Annex 2 Designated EHV charges'!$A:$O,7,0))</f>
        <v/>
      </c>
      <c r="E282" s="95" t="str">
        <f>IFERROR(IF(VLOOKUP($A282,'Annex 2 Designated EHV charges'!$A:$O,9,FALSE)=0,"",VLOOKUP($A282,'Annex 2 Designated EHV charges'!$A:$O,9,FALSE)),"")</f>
        <v/>
      </c>
      <c r="F282" s="96" t="str">
        <f>IFERROR(IF(VLOOKUP($A282,'Annex 2 Designated EHV charges'!$A:$O,10,FALSE)=0,"",VLOOKUP($A282,'Annex 2 Designated EHV charges'!$A:$O,10,FALSE)),"")</f>
        <v/>
      </c>
      <c r="G282" s="97" t="str">
        <f>IFERROR(IF(VLOOKUP($A282,'Annex 2 Designated EHV charges'!$A:$O,11,FALSE)=0,"",VLOOKUP($A282,'Annex 2 Designated EHV charges'!$A:$O,11,FALSE)),"")</f>
        <v/>
      </c>
      <c r="H282" s="97" t="str">
        <f>IFERROR(IF(VLOOKUP($A282,'Annex 2 Designated EHV charges'!$A:$O,12,FALSE)=0,"",VLOOKUP($A282,'Annex 2 Designated EHV charges'!$A:$O,12,FALSE)),"")</f>
        <v/>
      </c>
    </row>
    <row r="283" spans="1:8" x14ac:dyDescent="0.25">
      <c r="A283" s="90" t="str">
        <f t="array" ref="A283">IFERROR(INDEX('Annex 2 Designated EHV charges'!$A$11:$A$350, MATCH(0, IF(ISBLANK('Annex 2 Designated EHV charges'!$A$11:$A$350),1, COUNTIF(A$4:$A282, 'Annex 2 Designated EHV charges'!$A$11:$A$350)), 0)),"")</f>
        <v/>
      </c>
      <c r="B283" s="90" t="str">
        <f>IF($A283="","",VLOOKUP($A283,'Annex 2 Designated EHV charges'!$A:$O,2,0))</f>
        <v/>
      </c>
      <c r="C283" s="91" t="str">
        <f>IF($A283="","",VLOOKUP($A283,'Annex 2 Designated EHV charges'!$A:$O,3,0))</f>
        <v/>
      </c>
      <c r="D283" s="90" t="str">
        <f>IF($A283="","",VLOOKUP($A283,'Annex 2 Designated EHV charges'!$A:$O,7,0))</f>
        <v/>
      </c>
      <c r="E283" s="95" t="str">
        <f>IFERROR(IF(VLOOKUP($A283,'Annex 2 Designated EHV charges'!$A:$O,9,FALSE)=0,"",VLOOKUP($A283,'Annex 2 Designated EHV charges'!$A:$O,9,FALSE)),"")</f>
        <v/>
      </c>
      <c r="F283" s="96" t="str">
        <f>IFERROR(IF(VLOOKUP($A283,'Annex 2 Designated EHV charges'!$A:$O,10,FALSE)=0,"",VLOOKUP($A283,'Annex 2 Designated EHV charges'!$A:$O,10,FALSE)),"")</f>
        <v/>
      </c>
      <c r="G283" s="97" t="str">
        <f>IFERROR(IF(VLOOKUP($A283,'Annex 2 Designated EHV charges'!$A:$O,11,FALSE)=0,"",VLOOKUP($A283,'Annex 2 Designated EHV charges'!$A:$O,11,FALSE)),"")</f>
        <v/>
      </c>
      <c r="H283" s="97" t="str">
        <f>IFERROR(IF(VLOOKUP($A283,'Annex 2 Designated EHV charges'!$A:$O,12,FALSE)=0,"",VLOOKUP($A283,'Annex 2 Designated EHV charges'!$A:$O,12,FALSE)),"")</f>
        <v/>
      </c>
    </row>
    <row r="284" spans="1:8" x14ac:dyDescent="0.25">
      <c r="A284" s="90" t="str">
        <f t="array" ref="A284">IFERROR(INDEX('Annex 2 Designated EHV charges'!$A$11:$A$350, MATCH(0, IF(ISBLANK('Annex 2 Designated EHV charges'!$A$11:$A$350),1, COUNTIF(A$4:$A283, 'Annex 2 Designated EHV charges'!$A$11:$A$350)), 0)),"")</f>
        <v/>
      </c>
      <c r="B284" s="90" t="str">
        <f>IF($A284="","",VLOOKUP($A284,'Annex 2 Designated EHV charges'!$A:$O,2,0))</f>
        <v/>
      </c>
      <c r="C284" s="91" t="str">
        <f>IF($A284="","",VLOOKUP($A284,'Annex 2 Designated EHV charges'!$A:$O,3,0))</f>
        <v/>
      </c>
      <c r="D284" s="90" t="str">
        <f>IF($A284="","",VLOOKUP($A284,'Annex 2 Designated EHV charges'!$A:$O,7,0))</f>
        <v/>
      </c>
      <c r="E284" s="95" t="str">
        <f>IFERROR(IF(VLOOKUP($A284,'Annex 2 Designated EHV charges'!$A:$O,9,FALSE)=0,"",VLOOKUP($A284,'Annex 2 Designated EHV charges'!$A:$O,9,FALSE)),"")</f>
        <v/>
      </c>
      <c r="F284" s="96" t="str">
        <f>IFERROR(IF(VLOOKUP($A284,'Annex 2 Designated EHV charges'!$A:$O,10,FALSE)=0,"",VLOOKUP($A284,'Annex 2 Designated EHV charges'!$A:$O,10,FALSE)),"")</f>
        <v/>
      </c>
      <c r="G284" s="97" t="str">
        <f>IFERROR(IF(VLOOKUP($A284,'Annex 2 Designated EHV charges'!$A:$O,11,FALSE)=0,"",VLOOKUP($A284,'Annex 2 Designated EHV charges'!$A:$O,11,FALSE)),"")</f>
        <v/>
      </c>
      <c r="H284" s="97" t="str">
        <f>IFERROR(IF(VLOOKUP($A284,'Annex 2 Designated EHV charges'!$A:$O,12,FALSE)=0,"",VLOOKUP($A284,'Annex 2 Designated EHV charges'!$A:$O,12,FALSE)),"")</f>
        <v/>
      </c>
    </row>
    <row r="285" spans="1:8" x14ac:dyDescent="0.25">
      <c r="A285" s="90" t="str">
        <f t="array" ref="A285">IFERROR(INDEX('Annex 2 Designated EHV charges'!$A$11:$A$350, MATCH(0, IF(ISBLANK('Annex 2 Designated EHV charges'!$A$11:$A$350),1, COUNTIF(A$4:$A284, 'Annex 2 Designated EHV charges'!$A$11:$A$350)), 0)),"")</f>
        <v/>
      </c>
      <c r="B285" s="90" t="str">
        <f>IF($A285="","",VLOOKUP($A285,'Annex 2 Designated EHV charges'!$A:$O,2,0))</f>
        <v/>
      </c>
      <c r="C285" s="91" t="str">
        <f>IF($A285="","",VLOOKUP($A285,'Annex 2 Designated EHV charges'!$A:$O,3,0))</f>
        <v/>
      </c>
      <c r="D285" s="90" t="str">
        <f>IF($A285="","",VLOOKUP($A285,'Annex 2 Designated EHV charges'!$A:$O,7,0))</f>
        <v/>
      </c>
      <c r="E285" s="95" t="str">
        <f>IFERROR(IF(VLOOKUP($A285,'Annex 2 Designated EHV charges'!$A:$O,9,FALSE)=0,"",VLOOKUP($A285,'Annex 2 Designated EHV charges'!$A:$O,9,FALSE)),"")</f>
        <v/>
      </c>
      <c r="F285" s="96" t="str">
        <f>IFERROR(IF(VLOOKUP($A285,'Annex 2 Designated EHV charges'!$A:$O,10,FALSE)=0,"",VLOOKUP($A285,'Annex 2 Designated EHV charges'!$A:$O,10,FALSE)),"")</f>
        <v/>
      </c>
      <c r="G285" s="97" t="str">
        <f>IFERROR(IF(VLOOKUP($A285,'Annex 2 Designated EHV charges'!$A:$O,11,FALSE)=0,"",VLOOKUP($A285,'Annex 2 Designated EHV charges'!$A:$O,11,FALSE)),"")</f>
        <v/>
      </c>
      <c r="H285" s="97" t="str">
        <f>IFERROR(IF(VLOOKUP($A285,'Annex 2 Designated EHV charges'!$A:$O,12,FALSE)=0,"",VLOOKUP($A285,'Annex 2 Designated EHV charges'!$A:$O,12,FALSE)),"")</f>
        <v/>
      </c>
    </row>
    <row r="286" spans="1:8" x14ac:dyDescent="0.25">
      <c r="A286" s="90" t="str">
        <f t="array" ref="A286">IFERROR(INDEX('Annex 2 Designated EHV charges'!$A$11:$A$350, MATCH(0, IF(ISBLANK('Annex 2 Designated EHV charges'!$A$11:$A$350),1, COUNTIF(A$4:$A285, 'Annex 2 Designated EHV charges'!$A$11:$A$350)), 0)),"")</f>
        <v/>
      </c>
      <c r="B286" s="90" t="str">
        <f>IF($A286="","",VLOOKUP($A286,'Annex 2 Designated EHV charges'!$A:$O,2,0))</f>
        <v/>
      </c>
      <c r="C286" s="91" t="str">
        <f>IF($A286="","",VLOOKUP($A286,'Annex 2 Designated EHV charges'!$A:$O,3,0))</f>
        <v/>
      </c>
      <c r="D286" s="90" t="str">
        <f>IF($A286="","",VLOOKUP($A286,'Annex 2 Designated EHV charges'!$A:$O,7,0))</f>
        <v/>
      </c>
      <c r="E286" s="95" t="str">
        <f>IFERROR(IF(VLOOKUP($A286,'Annex 2 Designated EHV charges'!$A:$O,9,FALSE)=0,"",VLOOKUP($A286,'Annex 2 Designated EHV charges'!$A:$O,9,FALSE)),"")</f>
        <v/>
      </c>
      <c r="F286" s="96" t="str">
        <f>IFERROR(IF(VLOOKUP($A286,'Annex 2 Designated EHV charges'!$A:$O,10,FALSE)=0,"",VLOOKUP($A286,'Annex 2 Designated EHV charges'!$A:$O,10,FALSE)),"")</f>
        <v/>
      </c>
      <c r="G286" s="97" t="str">
        <f>IFERROR(IF(VLOOKUP($A286,'Annex 2 Designated EHV charges'!$A:$O,11,FALSE)=0,"",VLOOKUP($A286,'Annex 2 Designated EHV charges'!$A:$O,11,FALSE)),"")</f>
        <v/>
      </c>
      <c r="H286" s="97" t="str">
        <f>IFERROR(IF(VLOOKUP($A286,'Annex 2 Designated EHV charges'!$A:$O,12,FALSE)=0,"",VLOOKUP($A286,'Annex 2 Designated EHV charges'!$A:$O,12,FALSE)),"")</f>
        <v/>
      </c>
    </row>
    <row r="287" spans="1:8" x14ac:dyDescent="0.25">
      <c r="A287" s="90" t="str">
        <f t="array" ref="A287">IFERROR(INDEX('Annex 2 Designated EHV charges'!$A$11:$A$350, MATCH(0, IF(ISBLANK('Annex 2 Designated EHV charges'!$A$11:$A$350),1, COUNTIF(A$4:$A286, 'Annex 2 Designated EHV charges'!$A$11:$A$350)), 0)),"")</f>
        <v/>
      </c>
      <c r="B287" s="90" t="str">
        <f>IF($A287="","",VLOOKUP($A287,'Annex 2 Designated EHV charges'!$A:$O,2,0))</f>
        <v/>
      </c>
      <c r="C287" s="91" t="str">
        <f>IF($A287="","",VLOOKUP($A287,'Annex 2 Designated EHV charges'!$A:$O,3,0))</f>
        <v/>
      </c>
      <c r="D287" s="90" t="str">
        <f>IF($A287="","",VLOOKUP($A287,'Annex 2 Designated EHV charges'!$A:$O,7,0))</f>
        <v/>
      </c>
      <c r="E287" s="95" t="str">
        <f>IFERROR(IF(VLOOKUP($A287,'Annex 2 Designated EHV charges'!$A:$O,9,FALSE)=0,"",VLOOKUP($A287,'Annex 2 Designated EHV charges'!$A:$O,9,FALSE)),"")</f>
        <v/>
      </c>
      <c r="F287" s="96" t="str">
        <f>IFERROR(IF(VLOOKUP($A287,'Annex 2 Designated EHV charges'!$A:$O,10,FALSE)=0,"",VLOOKUP($A287,'Annex 2 Designated EHV charges'!$A:$O,10,FALSE)),"")</f>
        <v/>
      </c>
      <c r="G287" s="97" t="str">
        <f>IFERROR(IF(VLOOKUP($A287,'Annex 2 Designated EHV charges'!$A:$O,11,FALSE)=0,"",VLOOKUP($A287,'Annex 2 Designated EHV charges'!$A:$O,11,FALSE)),"")</f>
        <v/>
      </c>
      <c r="H287" s="97" t="str">
        <f>IFERROR(IF(VLOOKUP($A287,'Annex 2 Designated EHV charges'!$A:$O,12,FALSE)=0,"",VLOOKUP($A287,'Annex 2 Designated EHV charges'!$A:$O,12,FALSE)),"")</f>
        <v/>
      </c>
    </row>
    <row r="288" spans="1:8" x14ac:dyDescent="0.25">
      <c r="A288" s="90" t="str">
        <f t="array" ref="A288">IFERROR(INDEX('Annex 2 Designated EHV charges'!$A$11:$A$350, MATCH(0, IF(ISBLANK('Annex 2 Designated EHV charges'!$A$11:$A$350),1, COUNTIF(A$4:$A287, 'Annex 2 Designated EHV charges'!$A$11:$A$350)), 0)),"")</f>
        <v/>
      </c>
      <c r="B288" s="90" t="str">
        <f>IF($A288="","",VLOOKUP($A288,'Annex 2 Designated EHV charges'!$A:$O,2,0))</f>
        <v/>
      </c>
      <c r="C288" s="91" t="str">
        <f>IF($A288="","",VLOOKUP($A288,'Annex 2 Designated EHV charges'!$A:$O,3,0))</f>
        <v/>
      </c>
      <c r="D288" s="90" t="str">
        <f>IF($A288="","",VLOOKUP($A288,'Annex 2 Designated EHV charges'!$A:$O,7,0))</f>
        <v/>
      </c>
      <c r="E288" s="95" t="str">
        <f>IFERROR(IF(VLOOKUP($A288,'Annex 2 Designated EHV charges'!$A:$O,9,FALSE)=0,"",VLOOKUP($A288,'Annex 2 Designated EHV charges'!$A:$O,9,FALSE)),"")</f>
        <v/>
      </c>
      <c r="F288" s="96" t="str">
        <f>IFERROR(IF(VLOOKUP($A288,'Annex 2 Designated EHV charges'!$A:$O,10,FALSE)=0,"",VLOOKUP($A288,'Annex 2 Designated EHV charges'!$A:$O,10,FALSE)),"")</f>
        <v/>
      </c>
      <c r="G288" s="97" t="str">
        <f>IFERROR(IF(VLOOKUP($A288,'Annex 2 Designated EHV charges'!$A:$O,11,FALSE)=0,"",VLOOKUP($A288,'Annex 2 Designated EHV charges'!$A:$O,11,FALSE)),"")</f>
        <v/>
      </c>
      <c r="H288" s="97" t="str">
        <f>IFERROR(IF(VLOOKUP($A288,'Annex 2 Designated EHV charges'!$A:$O,12,FALSE)=0,"",VLOOKUP($A288,'Annex 2 Designated EHV charges'!$A:$O,12,FALSE)),"")</f>
        <v/>
      </c>
    </row>
    <row r="289" spans="1:8" x14ac:dyDescent="0.25">
      <c r="A289" s="90" t="str">
        <f t="array" ref="A289">IFERROR(INDEX('Annex 2 Designated EHV charges'!$A$11:$A$350, MATCH(0, IF(ISBLANK('Annex 2 Designated EHV charges'!$A$11:$A$350),1, COUNTIF(A$4:$A288, 'Annex 2 Designated EHV charges'!$A$11:$A$350)), 0)),"")</f>
        <v/>
      </c>
      <c r="B289" s="90" t="str">
        <f>IF($A289="","",VLOOKUP($A289,'Annex 2 Designated EHV charges'!$A:$O,2,0))</f>
        <v/>
      </c>
      <c r="C289" s="91" t="str">
        <f>IF($A289="","",VLOOKUP($A289,'Annex 2 Designated EHV charges'!$A:$O,3,0))</f>
        <v/>
      </c>
      <c r="D289" s="90" t="str">
        <f>IF($A289="","",VLOOKUP($A289,'Annex 2 Designated EHV charges'!$A:$O,7,0))</f>
        <v/>
      </c>
      <c r="E289" s="95" t="str">
        <f>IFERROR(IF(VLOOKUP($A289,'Annex 2 Designated EHV charges'!$A:$O,9,FALSE)=0,"",VLOOKUP($A289,'Annex 2 Designated EHV charges'!$A:$O,9,FALSE)),"")</f>
        <v/>
      </c>
      <c r="F289" s="96" t="str">
        <f>IFERROR(IF(VLOOKUP($A289,'Annex 2 Designated EHV charges'!$A:$O,10,FALSE)=0,"",VLOOKUP($A289,'Annex 2 Designated EHV charges'!$A:$O,10,FALSE)),"")</f>
        <v/>
      </c>
      <c r="G289" s="97" t="str">
        <f>IFERROR(IF(VLOOKUP($A289,'Annex 2 Designated EHV charges'!$A:$O,11,FALSE)=0,"",VLOOKUP($A289,'Annex 2 Designated EHV charges'!$A:$O,11,FALSE)),"")</f>
        <v/>
      </c>
      <c r="H289" s="97" t="str">
        <f>IFERROR(IF(VLOOKUP($A289,'Annex 2 Designated EHV charges'!$A:$O,12,FALSE)=0,"",VLOOKUP($A289,'Annex 2 Designated EHV charges'!$A:$O,12,FALSE)),"")</f>
        <v/>
      </c>
    </row>
    <row r="290" spans="1:8" x14ac:dyDescent="0.25">
      <c r="A290" s="90" t="str">
        <f t="array" ref="A290">IFERROR(INDEX('Annex 2 Designated EHV charges'!$A$11:$A$350, MATCH(0, IF(ISBLANK('Annex 2 Designated EHV charges'!$A$11:$A$350),1, COUNTIF(A$4:$A289, 'Annex 2 Designated EHV charges'!$A$11:$A$350)), 0)),"")</f>
        <v/>
      </c>
      <c r="B290" s="90" t="str">
        <f>IF($A290="","",VLOOKUP($A290,'Annex 2 Designated EHV charges'!$A:$O,2,0))</f>
        <v/>
      </c>
      <c r="C290" s="91" t="str">
        <f>IF($A290="","",VLOOKUP($A290,'Annex 2 Designated EHV charges'!$A:$O,3,0))</f>
        <v/>
      </c>
      <c r="D290" s="90" t="str">
        <f>IF($A290="","",VLOOKUP($A290,'Annex 2 Designated EHV charges'!$A:$O,7,0))</f>
        <v/>
      </c>
      <c r="E290" s="95" t="str">
        <f>IFERROR(IF(VLOOKUP($A290,'Annex 2 Designated EHV charges'!$A:$O,9,FALSE)=0,"",VLOOKUP($A290,'Annex 2 Designated EHV charges'!$A:$O,9,FALSE)),"")</f>
        <v/>
      </c>
      <c r="F290" s="96" t="str">
        <f>IFERROR(IF(VLOOKUP($A290,'Annex 2 Designated EHV charges'!$A:$O,10,FALSE)=0,"",VLOOKUP($A290,'Annex 2 Designated EHV charges'!$A:$O,10,FALSE)),"")</f>
        <v/>
      </c>
      <c r="G290" s="97" t="str">
        <f>IFERROR(IF(VLOOKUP($A290,'Annex 2 Designated EHV charges'!$A:$O,11,FALSE)=0,"",VLOOKUP($A290,'Annex 2 Designated EHV charges'!$A:$O,11,FALSE)),"")</f>
        <v/>
      </c>
      <c r="H290" s="97" t="str">
        <f>IFERROR(IF(VLOOKUP($A290,'Annex 2 Designated EHV charges'!$A:$O,12,FALSE)=0,"",VLOOKUP($A290,'Annex 2 Designated EHV charges'!$A:$O,12,FALSE)),"")</f>
        <v/>
      </c>
    </row>
    <row r="291" spans="1:8" x14ac:dyDescent="0.25">
      <c r="A291" s="90" t="str">
        <f t="array" ref="A291">IFERROR(INDEX('Annex 2 Designated EHV charges'!$A$11:$A$350, MATCH(0, IF(ISBLANK('Annex 2 Designated EHV charges'!$A$11:$A$350),1, COUNTIF(A$4:$A290, 'Annex 2 Designated EHV charges'!$A$11:$A$350)), 0)),"")</f>
        <v/>
      </c>
      <c r="B291" s="90" t="str">
        <f>IF($A291="","",VLOOKUP($A291,'Annex 2 Designated EHV charges'!$A:$O,2,0))</f>
        <v/>
      </c>
      <c r="C291" s="91" t="str">
        <f>IF($A291="","",VLOOKUP($A291,'Annex 2 Designated EHV charges'!$A:$O,3,0))</f>
        <v/>
      </c>
      <c r="D291" s="90" t="str">
        <f>IF($A291="","",VLOOKUP($A291,'Annex 2 Designated EHV charges'!$A:$O,7,0))</f>
        <v/>
      </c>
      <c r="E291" s="95" t="str">
        <f>IFERROR(IF(VLOOKUP($A291,'Annex 2 Designated EHV charges'!$A:$O,9,FALSE)=0,"",VLOOKUP($A291,'Annex 2 Designated EHV charges'!$A:$O,9,FALSE)),"")</f>
        <v/>
      </c>
      <c r="F291" s="96" t="str">
        <f>IFERROR(IF(VLOOKUP($A291,'Annex 2 Designated EHV charges'!$A:$O,10,FALSE)=0,"",VLOOKUP($A291,'Annex 2 Designated EHV charges'!$A:$O,10,FALSE)),"")</f>
        <v/>
      </c>
      <c r="G291" s="97" t="str">
        <f>IFERROR(IF(VLOOKUP($A291,'Annex 2 Designated EHV charges'!$A:$O,11,FALSE)=0,"",VLOOKUP($A291,'Annex 2 Designated EHV charges'!$A:$O,11,FALSE)),"")</f>
        <v/>
      </c>
      <c r="H291" s="97" t="str">
        <f>IFERROR(IF(VLOOKUP($A291,'Annex 2 Designated EHV charges'!$A:$O,12,FALSE)=0,"",VLOOKUP($A291,'Annex 2 Designated EHV charges'!$A:$O,12,FALSE)),"")</f>
        <v/>
      </c>
    </row>
    <row r="292" spans="1:8" x14ac:dyDescent="0.25">
      <c r="A292" s="90" t="str">
        <f t="array" ref="A292">IFERROR(INDEX('Annex 2 Designated EHV charges'!$A$11:$A$350, MATCH(0, IF(ISBLANK('Annex 2 Designated EHV charges'!$A$11:$A$350),1, COUNTIF(A$4:$A291, 'Annex 2 Designated EHV charges'!$A$11:$A$350)), 0)),"")</f>
        <v/>
      </c>
      <c r="B292" s="90" t="str">
        <f>IF($A292="","",VLOOKUP($A292,'Annex 2 Designated EHV charges'!$A:$O,2,0))</f>
        <v/>
      </c>
      <c r="C292" s="91" t="str">
        <f>IF($A292="","",VLOOKUP($A292,'Annex 2 Designated EHV charges'!$A:$O,3,0))</f>
        <v/>
      </c>
      <c r="D292" s="90" t="str">
        <f>IF($A292="","",VLOOKUP($A292,'Annex 2 Designated EHV charges'!$A:$O,7,0))</f>
        <v/>
      </c>
      <c r="E292" s="95" t="str">
        <f>IFERROR(IF(VLOOKUP($A292,'Annex 2 Designated EHV charges'!$A:$O,9,FALSE)=0,"",VLOOKUP($A292,'Annex 2 Designated EHV charges'!$A:$O,9,FALSE)),"")</f>
        <v/>
      </c>
      <c r="F292" s="96" t="str">
        <f>IFERROR(IF(VLOOKUP($A292,'Annex 2 Designated EHV charges'!$A:$O,10,FALSE)=0,"",VLOOKUP($A292,'Annex 2 Designated EHV charges'!$A:$O,10,FALSE)),"")</f>
        <v/>
      </c>
      <c r="G292" s="97" t="str">
        <f>IFERROR(IF(VLOOKUP($A292,'Annex 2 Designated EHV charges'!$A:$O,11,FALSE)=0,"",VLOOKUP($A292,'Annex 2 Designated EHV charges'!$A:$O,11,FALSE)),"")</f>
        <v/>
      </c>
      <c r="H292" s="97" t="str">
        <f>IFERROR(IF(VLOOKUP($A292,'Annex 2 Designated EHV charges'!$A:$O,12,FALSE)=0,"",VLOOKUP($A292,'Annex 2 Designated EHV charges'!$A:$O,12,FALSE)),"")</f>
        <v/>
      </c>
    </row>
    <row r="293" spans="1:8" x14ac:dyDescent="0.25">
      <c r="A293" s="90" t="str">
        <f t="array" ref="A293">IFERROR(INDEX('Annex 2 Designated EHV charges'!$A$11:$A$350, MATCH(0, IF(ISBLANK('Annex 2 Designated EHV charges'!$A$11:$A$350),1, COUNTIF(A$4:$A292, 'Annex 2 Designated EHV charges'!$A$11:$A$350)), 0)),"")</f>
        <v/>
      </c>
      <c r="B293" s="90" t="str">
        <f>IF($A293="","",VLOOKUP($A293,'Annex 2 Designated EHV charges'!$A:$O,2,0))</f>
        <v/>
      </c>
      <c r="C293" s="91" t="str">
        <f>IF($A293="","",VLOOKUP($A293,'Annex 2 Designated EHV charges'!$A:$O,3,0))</f>
        <v/>
      </c>
      <c r="D293" s="90" t="str">
        <f>IF($A293="","",VLOOKUP($A293,'Annex 2 Designated EHV charges'!$A:$O,7,0))</f>
        <v/>
      </c>
      <c r="E293" s="95" t="str">
        <f>IFERROR(IF(VLOOKUP($A293,'Annex 2 Designated EHV charges'!$A:$O,9,FALSE)=0,"",VLOOKUP($A293,'Annex 2 Designated EHV charges'!$A:$O,9,FALSE)),"")</f>
        <v/>
      </c>
      <c r="F293" s="96" t="str">
        <f>IFERROR(IF(VLOOKUP($A293,'Annex 2 Designated EHV charges'!$A:$O,10,FALSE)=0,"",VLOOKUP($A293,'Annex 2 Designated EHV charges'!$A:$O,10,FALSE)),"")</f>
        <v/>
      </c>
      <c r="G293" s="97" t="str">
        <f>IFERROR(IF(VLOOKUP($A293,'Annex 2 Designated EHV charges'!$A:$O,11,FALSE)=0,"",VLOOKUP($A293,'Annex 2 Designated EHV charges'!$A:$O,11,FALSE)),"")</f>
        <v/>
      </c>
      <c r="H293" s="97" t="str">
        <f>IFERROR(IF(VLOOKUP($A293,'Annex 2 Designated EHV charges'!$A:$O,12,FALSE)=0,"",VLOOKUP($A293,'Annex 2 Designated EHV charges'!$A:$O,12,FALSE)),"")</f>
        <v/>
      </c>
    </row>
    <row r="294" spans="1:8" x14ac:dyDescent="0.25">
      <c r="A294" s="90" t="str">
        <f t="array" ref="A294">IFERROR(INDEX('Annex 2 Designated EHV charges'!$A$11:$A$350, MATCH(0, IF(ISBLANK('Annex 2 Designated EHV charges'!$A$11:$A$350),1, COUNTIF(A$4:$A293, 'Annex 2 Designated EHV charges'!$A$11:$A$350)), 0)),"")</f>
        <v/>
      </c>
      <c r="B294" s="90" t="str">
        <f>IF($A294="","",VLOOKUP($A294,'Annex 2 Designated EHV charges'!$A:$O,2,0))</f>
        <v/>
      </c>
      <c r="C294" s="91" t="str">
        <f>IF($A294="","",VLOOKUP($A294,'Annex 2 Designated EHV charges'!$A:$O,3,0))</f>
        <v/>
      </c>
      <c r="D294" s="90" t="str">
        <f>IF($A294="","",VLOOKUP($A294,'Annex 2 Designated EHV charges'!$A:$O,7,0))</f>
        <v/>
      </c>
      <c r="E294" s="95" t="str">
        <f>IFERROR(IF(VLOOKUP($A294,'Annex 2 Designated EHV charges'!$A:$O,9,FALSE)=0,"",VLOOKUP($A294,'Annex 2 Designated EHV charges'!$A:$O,9,FALSE)),"")</f>
        <v/>
      </c>
      <c r="F294" s="96" t="str">
        <f>IFERROR(IF(VLOOKUP($A294,'Annex 2 Designated EHV charges'!$A:$O,10,FALSE)=0,"",VLOOKUP($A294,'Annex 2 Designated EHV charges'!$A:$O,10,FALSE)),"")</f>
        <v/>
      </c>
      <c r="G294" s="97" t="str">
        <f>IFERROR(IF(VLOOKUP($A294,'Annex 2 Designated EHV charges'!$A:$O,11,FALSE)=0,"",VLOOKUP($A294,'Annex 2 Designated EHV charges'!$A:$O,11,FALSE)),"")</f>
        <v/>
      </c>
      <c r="H294" s="97" t="str">
        <f>IFERROR(IF(VLOOKUP($A294,'Annex 2 Designated EHV charges'!$A:$O,12,FALSE)=0,"",VLOOKUP($A294,'Annex 2 Designated EHV charges'!$A:$O,12,FALSE)),"")</f>
        <v/>
      </c>
    </row>
    <row r="295" spans="1:8" x14ac:dyDescent="0.25">
      <c r="A295" s="90" t="str">
        <f t="array" ref="A295">IFERROR(INDEX('Annex 2 Designated EHV charges'!$A$11:$A$350, MATCH(0, IF(ISBLANK('Annex 2 Designated EHV charges'!$A$11:$A$350),1, COUNTIF(A$4:$A294, 'Annex 2 Designated EHV charges'!$A$11:$A$350)), 0)),"")</f>
        <v/>
      </c>
      <c r="B295" s="90" t="str">
        <f>IF($A295="","",VLOOKUP($A295,'Annex 2 Designated EHV charges'!$A:$O,2,0))</f>
        <v/>
      </c>
      <c r="C295" s="91" t="str">
        <f>IF($A295="","",VLOOKUP($A295,'Annex 2 Designated EHV charges'!$A:$O,3,0))</f>
        <v/>
      </c>
      <c r="D295" s="90" t="str">
        <f>IF($A295="","",VLOOKUP($A295,'Annex 2 Designated EHV charges'!$A:$O,7,0))</f>
        <v/>
      </c>
      <c r="E295" s="95" t="str">
        <f>IFERROR(IF(VLOOKUP($A295,'Annex 2 Designated EHV charges'!$A:$O,9,FALSE)=0,"",VLOOKUP($A295,'Annex 2 Designated EHV charges'!$A:$O,9,FALSE)),"")</f>
        <v/>
      </c>
      <c r="F295" s="96" t="str">
        <f>IFERROR(IF(VLOOKUP($A295,'Annex 2 Designated EHV charges'!$A:$O,10,FALSE)=0,"",VLOOKUP($A295,'Annex 2 Designated EHV charges'!$A:$O,10,FALSE)),"")</f>
        <v/>
      </c>
      <c r="G295" s="97" t="str">
        <f>IFERROR(IF(VLOOKUP($A295,'Annex 2 Designated EHV charges'!$A:$O,11,FALSE)=0,"",VLOOKUP($A295,'Annex 2 Designated EHV charges'!$A:$O,11,FALSE)),"")</f>
        <v/>
      </c>
      <c r="H295" s="97" t="str">
        <f>IFERROR(IF(VLOOKUP($A295,'Annex 2 Designated EHV charges'!$A:$O,12,FALSE)=0,"",VLOOKUP($A295,'Annex 2 Designated EHV charges'!$A:$O,12,FALSE)),"")</f>
        <v/>
      </c>
    </row>
    <row r="296" spans="1:8" x14ac:dyDescent="0.25">
      <c r="A296" s="90" t="str">
        <f t="array" ref="A296">IFERROR(INDEX('Annex 2 Designated EHV charges'!$A$11:$A$350, MATCH(0, IF(ISBLANK('Annex 2 Designated EHV charges'!$A$11:$A$350),1, COUNTIF(A$4:$A295, 'Annex 2 Designated EHV charges'!$A$11:$A$350)), 0)),"")</f>
        <v/>
      </c>
      <c r="B296" s="90" t="str">
        <f>IF($A296="","",VLOOKUP($A296,'Annex 2 Designated EHV charges'!$A:$O,2,0))</f>
        <v/>
      </c>
      <c r="C296" s="91" t="str">
        <f>IF($A296="","",VLOOKUP($A296,'Annex 2 Designated EHV charges'!$A:$O,3,0))</f>
        <v/>
      </c>
      <c r="D296" s="90" t="str">
        <f>IF($A296="","",VLOOKUP($A296,'Annex 2 Designated EHV charges'!$A:$O,7,0))</f>
        <v/>
      </c>
      <c r="E296" s="95" t="str">
        <f>IFERROR(IF(VLOOKUP($A296,'Annex 2 Designated EHV charges'!$A:$O,9,FALSE)=0,"",VLOOKUP($A296,'Annex 2 Designated EHV charges'!$A:$O,9,FALSE)),"")</f>
        <v/>
      </c>
      <c r="F296" s="96" t="str">
        <f>IFERROR(IF(VLOOKUP($A296,'Annex 2 Designated EHV charges'!$A:$O,10,FALSE)=0,"",VLOOKUP($A296,'Annex 2 Designated EHV charges'!$A:$O,10,FALSE)),"")</f>
        <v/>
      </c>
      <c r="G296" s="97" t="str">
        <f>IFERROR(IF(VLOOKUP($A296,'Annex 2 Designated EHV charges'!$A:$O,11,FALSE)=0,"",VLOOKUP($A296,'Annex 2 Designated EHV charges'!$A:$O,11,FALSE)),"")</f>
        <v/>
      </c>
      <c r="H296" s="97" t="str">
        <f>IFERROR(IF(VLOOKUP($A296,'Annex 2 Designated EHV charges'!$A:$O,12,FALSE)=0,"",VLOOKUP($A296,'Annex 2 Designated EHV charges'!$A:$O,12,FALSE)),"")</f>
        <v/>
      </c>
    </row>
    <row r="297" spans="1:8" x14ac:dyDescent="0.25">
      <c r="A297" s="90" t="str">
        <f t="array" ref="A297">IFERROR(INDEX('Annex 2 Designated EHV charges'!$A$11:$A$350, MATCH(0, IF(ISBLANK('Annex 2 Designated EHV charges'!$A$11:$A$350),1, COUNTIF(A$4:$A296, 'Annex 2 Designated EHV charges'!$A$11:$A$350)), 0)),"")</f>
        <v/>
      </c>
      <c r="B297" s="90" t="str">
        <f>IF($A297="","",VLOOKUP($A297,'Annex 2 Designated EHV charges'!$A:$O,2,0))</f>
        <v/>
      </c>
      <c r="C297" s="91" t="str">
        <f>IF($A297="","",VLOOKUP($A297,'Annex 2 Designated EHV charges'!$A:$O,3,0))</f>
        <v/>
      </c>
      <c r="D297" s="90" t="str">
        <f>IF($A297="","",VLOOKUP($A297,'Annex 2 Designated EHV charges'!$A:$O,7,0))</f>
        <v/>
      </c>
      <c r="E297" s="95" t="str">
        <f>IFERROR(IF(VLOOKUP($A297,'Annex 2 Designated EHV charges'!$A:$O,9,FALSE)=0,"",VLOOKUP($A297,'Annex 2 Designated EHV charges'!$A:$O,9,FALSE)),"")</f>
        <v/>
      </c>
      <c r="F297" s="96" t="str">
        <f>IFERROR(IF(VLOOKUP($A297,'Annex 2 Designated EHV charges'!$A:$O,10,FALSE)=0,"",VLOOKUP($A297,'Annex 2 Designated EHV charges'!$A:$O,10,FALSE)),"")</f>
        <v/>
      </c>
      <c r="G297" s="97" t="str">
        <f>IFERROR(IF(VLOOKUP($A297,'Annex 2 Designated EHV charges'!$A:$O,11,FALSE)=0,"",VLOOKUP($A297,'Annex 2 Designated EHV charges'!$A:$O,11,FALSE)),"")</f>
        <v/>
      </c>
      <c r="H297" s="97" t="str">
        <f>IFERROR(IF(VLOOKUP($A297,'Annex 2 Designated EHV charges'!$A:$O,12,FALSE)=0,"",VLOOKUP($A297,'Annex 2 Designated EHV charges'!$A:$O,12,FALSE)),"")</f>
        <v/>
      </c>
    </row>
    <row r="298" spans="1:8" x14ac:dyDescent="0.25">
      <c r="A298" s="90" t="str">
        <f t="array" ref="A298">IFERROR(INDEX('Annex 2 Designated EHV charges'!$A$11:$A$350, MATCH(0, IF(ISBLANK('Annex 2 Designated EHV charges'!$A$11:$A$350),1, COUNTIF(A$4:$A297, 'Annex 2 Designated EHV charges'!$A$11:$A$350)), 0)),"")</f>
        <v/>
      </c>
      <c r="B298" s="90" t="str">
        <f>IF($A298="","",VLOOKUP($A298,'Annex 2 Designated EHV charges'!$A:$O,2,0))</f>
        <v/>
      </c>
      <c r="C298" s="91" t="str">
        <f>IF($A298="","",VLOOKUP($A298,'Annex 2 Designated EHV charges'!$A:$O,3,0))</f>
        <v/>
      </c>
      <c r="D298" s="90" t="str">
        <f>IF($A298="","",VLOOKUP($A298,'Annex 2 Designated EHV charges'!$A:$O,7,0))</f>
        <v/>
      </c>
      <c r="E298" s="95" t="str">
        <f>IFERROR(IF(VLOOKUP($A298,'Annex 2 Designated EHV charges'!$A:$O,9,FALSE)=0,"",VLOOKUP($A298,'Annex 2 Designated EHV charges'!$A:$O,9,FALSE)),"")</f>
        <v/>
      </c>
      <c r="F298" s="96" t="str">
        <f>IFERROR(IF(VLOOKUP($A298,'Annex 2 Designated EHV charges'!$A:$O,10,FALSE)=0,"",VLOOKUP($A298,'Annex 2 Designated EHV charges'!$A:$O,10,FALSE)),"")</f>
        <v/>
      </c>
      <c r="G298" s="97" t="str">
        <f>IFERROR(IF(VLOOKUP($A298,'Annex 2 Designated EHV charges'!$A:$O,11,FALSE)=0,"",VLOOKUP($A298,'Annex 2 Designated EHV charges'!$A:$O,11,FALSE)),"")</f>
        <v/>
      </c>
      <c r="H298" s="97" t="str">
        <f>IFERROR(IF(VLOOKUP($A298,'Annex 2 Designated EHV charges'!$A:$O,12,FALSE)=0,"",VLOOKUP($A298,'Annex 2 Designated EHV charges'!$A:$O,12,FALSE)),"")</f>
        <v/>
      </c>
    </row>
    <row r="299" spans="1:8" x14ac:dyDescent="0.25">
      <c r="A299" s="90" t="str">
        <f t="array" ref="A299">IFERROR(INDEX('Annex 2 Designated EHV charges'!$A$11:$A$350, MATCH(0, IF(ISBLANK('Annex 2 Designated EHV charges'!$A$11:$A$350),1, COUNTIF(A$4:$A298, 'Annex 2 Designated EHV charges'!$A$11:$A$350)), 0)),"")</f>
        <v/>
      </c>
      <c r="B299" s="90" t="str">
        <f>IF($A299="","",VLOOKUP($A299,'Annex 2 Designated EHV charges'!$A:$O,2,0))</f>
        <v/>
      </c>
      <c r="C299" s="91" t="str">
        <f>IF($A299="","",VLOOKUP($A299,'Annex 2 Designated EHV charges'!$A:$O,3,0))</f>
        <v/>
      </c>
      <c r="D299" s="90" t="str">
        <f>IF($A299="","",VLOOKUP($A299,'Annex 2 Designated EHV charges'!$A:$O,7,0))</f>
        <v/>
      </c>
      <c r="E299" s="95" t="str">
        <f>IFERROR(IF(VLOOKUP($A299,'Annex 2 Designated EHV charges'!$A:$O,9,FALSE)=0,"",VLOOKUP($A299,'Annex 2 Designated EHV charges'!$A:$O,9,FALSE)),"")</f>
        <v/>
      </c>
      <c r="F299" s="96" t="str">
        <f>IFERROR(IF(VLOOKUP($A299,'Annex 2 Designated EHV charges'!$A:$O,10,FALSE)=0,"",VLOOKUP($A299,'Annex 2 Designated EHV charges'!$A:$O,10,FALSE)),"")</f>
        <v/>
      </c>
      <c r="G299" s="97" t="str">
        <f>IFERROR(IF(VLOOKUP($A299,'Annex 2 Designated EHV charges'!$A:$O,11,FALSE)=0,"",VLOOKUP($A299,'Annex 2 Designated EHV charges'!$A:$O,11,FALSE)),"")</f>
        <v/>
      </c>
      <c r="H299" s="97" t="str">
        <f>IFERROR(IF(VLOOKUP($A299,'Annex 2 Designated EHV charges'!$A:$O,12,FALSE)=0,"",VLOOKUP($A299,'Annex 2 Designated EHV charges'!$A:$O,12,FALSE)),"")</f>
        <v/>
      </c>
    </row>
    <row r="300" spans="1:8" x14ac:dyDescent="0.25">
      <c r="A300" s="90" t="str">
        <f t="array" ref="A300">IFERROR(INDEX('Annex 2 Designated EHV charges'!$A$11:$A$350, MATCH(0, IF(ISBLANK('Annex 2 Designated EHV charges'!$A$11:$A$350),1, COUNTIF(A$4:$A299, 'Annex 2 Designated EHV charges'!$A$11:$A$350)), 0)),"")</f>
        <v/>
      </c>
      <c r="B300" s="90" t="str">
        <f>IF($A300="","",VLOOKUP($A300,'Annex 2 Designated EHV charges'!$A:$O,2,0))</f>
        <v/>
      </c>
      <c r="C300" s="91" t="str">
        <f>IF($A300="","",VLOOKUP($A300,'Annex 2 Designated EHV charges'!$A:$O,3,0))</f>
        <v/>
      </c>
      <c r="D300" s="90" t="str">
        <f>IF($A300="","",VLOOKUP($A300,'Annex 2 Designated EHV charges'!$A:$O,7,0))</f>
        <v/>
      </c>
      <c r="E300" s="95" t="str">
        <f>IFERROR(IF(VLOOKUP($A300,'Annex 2 Designated EHV charges'!$A:$O,9,FALSE)=0,"",VLOOKUP($A300,'Annex 2 Designated EHV charges'!$A:$O,9,FALSE)),"")</f>
        <v/>
      </c>
      <c r="F300" s="96" t="str">
        <f>IFERROR(IF(VLOOKUP($A300,'Annex 2 Designated EHV charges'!$A:$O,10,FALSE)=0,"",VLOOKUP($A300,'Annex 2 Designated EHV charges'!$A:$O,10,FALSE)),"")</f>
        <v/>
      </c>
      <c r="G300" s="97" t="str">
        <f>IFERROR(IF(VLOOKUP($A300,'Annex 2 Designated EHV charges'!$A:$O,11,FALSE)=0,"",VLOOKUP($A300,'Annex 2 Designated EHV charges'!$A:$O,11,FALSE)),"")</f>
        <v/>
      </c>
      <c r="H300" s="97" t="str">
        <f>IFERROR(IF(VLOOKUP($A300,'Annex 2 Designated EHV charges'!$A:$O,12,FALSE)=0,"",VLOOKUP($A300,'Annex 2 Designated EHV charges'!$A:$O,12,FALSE)),"")</f>
        <v/>
      </c>
    </row>
    <row r="301" spans="1:8" x14ac:dyDescent="0.25">
      <c r="A301" s="90" t="str">
        <f t="array" ref="A301">IFERROR(INDEX('Annex 2 Designated EHV charges'!$A$11:$A$350, MATCH(0, IF(ISBLANK('Annex 2 Designated EHV charges'!$A$11:$A$350),1, COUNTIF(A$4:$A300, 'Annex 2 Designated EHV charges'!$A$11:$A$350)), 0)),"")</f>
        <v/>
      </c>
      <c r="B301" s="90" t="str">
        <f>IF($A301="","",VLOOKUP($A301,'Annex 2 Designated EHV charges'!$A:$O,2,0))</f>
        <v/>
      </c>
      <c r="C301" s="91" t="str">
        <f>IF($A301="","",VLOOKUP($A301,'Annex 2 Designated EHV charges'!$A:$O,3,0))</f>
        <v/>
      </c>
      <c r="D301" s="90" t="str">
        <f>IF($A301="","",VLOOKUP($A301,'Annex 2 Designated EHV charges'!$A:$O,7,0))</f>
        <v/>
      </c>
      <c r="E301" s="95" t="str">
        <f>IFERROR(IF(VLOOKUP($A301,'Annex 2 Designated EHV charges'!$A:$O,9,FALSE)=0,"",VLOOKUP($A301,'Annex 2 Designated EHV charges'!$A:$O,9,FALSE)),"")</f>
        <v/>
      </c>
      <c r="F301" s="96" t="str">
        <f>IFERROR(IF(VLOOKUP($A301,'Annex 2 Designated EHV charges'!$A:$O,10,FALSE)=0,"",VLOOKUP($A301,'Annex 2 Designated EHV charges'!$A:$O,10,FALSE)),"")</f>
        <v/>
      </c>
      <c r="G301" s="97" t="str">
        <f>IFERROR(IF(VLOOKUP($A301,'Annex 2 Designated EHV charges'!$A:$O,11,FALSE)=0,"",VLOOKUP($A301,'Annex 2 Designated EHV charges'!$A:$O,11,FALSE)),"")</f>
        <v/>
      </c>
      <c r="H301" s="97" t="str">
        <f>IFERROR(IF(VLOOKUP($A301,'Annex 2 Designated EHV charges'!$A:$O,12,FALSE)=0,"",VLOOKUP($A301,'Annex 2 Designated EHV charges'!$A:$O,12,FALSE)),"")</f>
        <v/>
      </c>
    </row>
    <row r="302" spans="1:8" x14ac:dyDescent="0.25">
      <c r="A302" s="90" t="str">
        <f t="array" ref="A302">IFERROR(INDEX('Annex 2 Designated EHV charges'!$A$11:$A$350, MATCH(0, IF(ISBLANK('Annex 2 Designated EHV charges'!$A$11:$A$350),1, COUNTIF(A$4:$A301, 'Annex 2 Designated EHV charges'!$A$11:$A$350)), 0)),"")</f>
        <v/>
      </c>
      <c r="B302" s="90" t="str">
        <f>IF($A302="","",VLOOKUP($A302,'Annex 2 Designated EHV charges'!$A:$O,2,0))</f>
        <v/>
      </c>
      <c r="C302" s="91" t="str">
        <f>IF($A302="","",VLOOKUP($A302,'Annex 2 Designated EHV charges'!$A:$O,3,0))</f>
        <v/>
      </c>
      <c r="D302" s="90" t="str">
        <f>IF($A302="","",VLOOKUP($A302,'Annex 2 Designated EHV charges'!$A:$O,7,0))</f>
        <v/>
      </c>
      <c r="E302" s="95" t="str">
        <f>IFERROR(IF(VLOOKUP($A302,'Annex 2 Designated EHV charges'!$A:$O,9,FALSE)=0,"",VLOOKUP($A302,'Annex 2 Designated EHV charges'!$A:$O,9,FALSE)),"")</f>
        <v/>
      </c>
      <c r="F302" s="96" t="str">
        <f>IFERROR(IF(VLOOKUP($A302,'Annex 2 Designated EHV charges'!$A:$O,10,FALSE)=0,"",VLOOKUP($A302,'Annex 2 Designated EHV charges'!$A:$O,10,FALSE)),"")</f>
        <v/>
      </c>
      <c r="G302" s="97" t="str">
        <f>IFERROR(IF(VLOOKUP($A302,'Annex 2 Designated EHV charges'!$A:$O,11,FALSE)=0,"",VLOOKUP($A302,'Annex 2 Designated EHV charges'!$A:$O,11,FALSE)),"")</f>
        <v/>
      </c>
      <c r="H302" s="97" t="str">
        <f>IFERROR(IF(VLOOKUP($A302,'Annex 2 Designated EHV charges'!$A:$O,12,FALSE)=0,"",VLOOKUP($A302,'Annex 2 Designated EHV charges'!$A:$O,12,FALSE)),"")</f>
        <v/>
      </c>
    </row>
    <row r="303" spans="1:8" x14ac:dyDescent="0.25">
      <c r="A303" s="90" t="str">
        <f t="array" ref="A303">IFERROR(INDEX('Annex 2 Designated EHV charges'!$A$11:$A$350, MATCH(0, IF(ISBLANK('Annex 2 Designated EHV charges'!$A$11:$A$350),1, COUNTIF(A$4:$A302, 'Annex 2 Designated EHV charges'!$A$11:$A$350)), 0)),"")</f>
        <v/>
      </c>
      <c r="B303" s="90" t="str">
        <f>IF($A303="","",VLOOKUP($A303,'Annex 2 Designated EHV charges'!$A:$O,2,0))</f>
        <v/>
      </c>
      <c r="C303" s="91" t="str">
        <f>IF($A303="","",VLOOKUP($A303,'Annex 2 Designated EHV charges'!$A:$O,3,0))</f>
        <v/>
      </c>
      <c r="D303" s="90" t="str">
        <f>IF($A303="","",VLOOKUP($A303,'Annex 2 Designated EHV charges'!$A:$O,7,0))</f>
        <v/>
      </c>
      <c r="E303" s="95" t="str">
        <f>IFERROR(IF(VLOOKUP($A303,'Annex 2 Designated EHV charges'!$A:$O,9,FALSE)=0,"",VLOOKUP($A303,'Annex 2 Designated EHV charges'!$A:$O,9,FALSE)),"")</f>
        <v/>
      </c>
      <c r="F303" s="96" t="str">
        <f>IFERROR(IF(VLOOKUP($A303,'Annex 2 Designated EHV charges'!$A:$O,10,FALSE)=0,"",VLOOKUP($A303,'Annex 2 Designated EHV charges'!$A:$O,10,FALSE)),"")</f>
        <v/>
      </c>
      <c r="G303" s="97" t="str">
        <f>IFERROR(IF(VLOOKUP($A303,'Annex 2 Designated EHV charges'!$A:$O,11,FALSE)=0,"",VLOOKUP($A303,'Annex 2 Designated EHV charges'!$A:$O,11,FALSE)),"")</f>
        <v/>
      </c>
      <c r="H303" s="97" t="str">
        <f>IFERROR(IF(VLOOKUP($A303,'Annex 2 Designated EHV charges'!$A:$O,12,FALSE)=0,"",VLOOKUP($A303,'Annex 2 Designated EHV charges'!$A:$O,12,FALSE)),"")</f>
        <v/>
      </c>
    </row>
    <row r="304" spans="1:8" x14ac:dyDescent="0.25">
      <c r="A304" s="90" t="str">
        <f t="array" ref="A304">IFERROR(INDEX('Annex 2 Designated EHV charges'!$A$11:$A$350, MATCH(0, IF(ISBLANK('Annex 2 Designated EHV charges'!$A$11:$A$350),1, COUNTIF(A$4:$A303, 'Annex 2 Designated EHV charges'!$A$11:$A$350)), 0)),"")</f>
        <v/>
      </c>
      <c r="B304" s="90" t="str">
        <f>IF($A304="","",VLOOKUP($A304,'Annex 2 Designated EHV charges'!$A:$O,2,0))</f>
        <v/>
      </c>
      <c r="C304" s="91" t="str">
        <f>IF($A304="","",VLOOKUP($A304,'Annex 2 Designated EHV charges'!$A:$O,3,0))</f>
        <v/>
      </c>
      <c r="D304" s="90" t="str">
        <f>IF($A304="","",VLOOKUP($A304,'Annex 2 Designated EHV charges'!$A:$O,7,0))</f>
        <v/>
      </c>
      <c r="E304" s="95" t="str">
        <f>IFERROR(IF(VLOOKUP($A304,'Annex 2 Designated EHV charges'!$A:$O,9,FALSE)=0,"",VLOOKUP($A304,'Annex 2 Designated EHV charges'!$A:$O,9,FALSE)),"")</f>
        <v/>
      </c>
      <c r="F304" s="96" t="str">
        <f>IFERROR(IF(VLOOKUP($A304,'Annex 2 Designated EHV charges'!$A:$O,10,FALSE)=0,"",VLOOKUP($A304,'Annex 2 Designated EHV charges'!$A:$O,10,FALSE)),"")</f>
        <v/>
      </c>
      <c r="G304" s="97" t="str">
        <f>IFERROR(IF(VLOOKUP($A304,'Annex 2 Designated EHV charges'!$A:$O,11,FALSE)=0,"",VLOOKUP($A304,'Annex 2 Designated EHV charges'!$A:$O,11,FALSE)),"")</f>
        <v/>
      </c>
      <c r="H304" s="97" t="str">
        <f>IFERROR(IF(VLOOKUP($A304,'Annex 2 Designated EHV charges'!$A:$O,12,FALSE)=0,"",VLOOKUP($A304,'Annex 2 Designated EHV charges'!$A:$O,12,FALSE)),"")</f>
        <v/>
      </c>
    </row>
    <row r="305" spans="1:8" x14ac:dyDescent="0.25">
      <c r="A305" s="90" t="str">
        <f t="array" ref="A305">IFERROR(INDEX('Annex 2 Designated EHV charges'!$A$11:$A$350, MATCH(0, IF(ISBLANK('Annex 2 Designated EHV charges'!$A$11:$A$350),1, COUNTIF(A$4:$A304, 'Annex 2 Designated EHV charges'!$A$11:$A$350)), 0)),"")</f>
        <v/>
      </c>
      <c r="B305" s="90" t="str">
        <f>IF($A305="","",VLOOKUP($A305,'Annex 2 Designated EHV charges'!$A:$O,2,0))</f>
        <v/>
      </c>
      <c r="C305" s="91" t="str">
        <f>IF($A305="","",VLOOKUP($A305,'Annex 2 Designated EHV charges'!$A:$O,3,0))</f>
        <v/>
      </c>
      <c r="D305" s="90" t="str">
        <f>IF($A305="","",VLOOKUP($A305,'Annex 2 Designated EHV charges'!$A:$O,7,0))</f>
        <v/>
      </c>
      <c r="E305" s="95" t="str">
        <f>IFERROR(IF(VLOOKUP($A305,'Annex 2 Designated EHV charges'!$A:$O,9,FALSE)=0,"",VLOOKUP($A305,'Annex 2 Designated EHV charges'!$A:$O,9,FALSE)),"")</f>
        <v/>
      </c>
      <c r="F305" s="96" t="str">
        <f>IFERROR(IF(VLOOKUP($A305,'Annex 2 Designated EHV charges'!$A:$O,10,FALSE)=0,"",VLOOKUP($A305,'Annex 2 Designated EHV charges'!$A:$O,10,FALSE)),"")</f>
        <v/>
      </c>
      <c r="G305" s="97" t="str">
        <f>IFERROR(IF(VLOOKUP($A305,'Annex 2 Designated EHV charges'!$A:$O,11,FALSE)=0,"",VLOOKUP($A305,'Annex 2 Designated EHV charges'!$A:$O,11,FALSE)),"")</f>
        <v/>
      </c>
      <c r="H305" s="97" t="str">
        <f>IFERROR(IF(VLOOKUP($A305,'Annex 2 Designated EHV charges'!$A:$O,12,FALSE)=0,"",VLOOKUP($A305,'Annex 2 Designated EHV charges'!$A:$O,12,FALSE)),"")</f>
        <v/>
      </c>
    </row>
    <row r="306" spans="1:8" x14ac:dyDescent="0.25">
      <c r="A306" s="90" t="str">
        <f t="array" ref="A306">IFERROR(INDEX('Annex 2 Designated EHV charges'!$A$11:$A$350, MATCH(0, IF(ISBLANK('Annex 2 Designated EHV charges'!$A$11:$A$350),1, COUNTIF(A$4:$A305, 'Annex 2 Designated EHV charges'!$A$11:$A$350)), 0)),"")</f>
        <v/>
      </c>
      <c r="B306" s="90" t="str">
        <f>IF($A306="","",VLOOKUP($A306,'Annex 2 Designated EHV charges'!$A:$O,2,0))</f>
        <v/>
      </c>
      <c r="C306" s="91" t="str">
        <f>IF($A306="","",VLOOKUP($A306,'Annex 2 Designated EHV charges'!$A:$O,3,0))</f>
        <v/>
      </c>
      <c r="D306" s="90" t="str">
        <f>IF($A306="","",VLOOKUP($A306,'Annex 2 Designated EHV charges'!$A:$O,7,0))</f>
        <v/>
      </c>
      <c r="E306" s="95" t="str">
        <f>IFERROR(IF(VLOOKUP($A306,'Annex 2 Designated EHV charges'!$A:$O,9,FALSE)=0,"",VLOOKUP($A306,'Annex 2 Designated EHV charges'!$A:$O,9,FALSE)),"")</f>
        <v/>
      </c>
      <c r="F306" s="96" t="str">
        <f>IFERROR(IF(VLOOKUP($A306,'Annex 2 Designated EHV charges'!$A:$O,10,FALSE)=0,"",VLOOKUP($A306,'Annex 2 Designated EHV charges'!$A:$O,10,FALSE)),"")</f>
        <v/>
      </c>
      <c r="G306" s="97" t="str">
        <f>IFERROR(IF(VLOOKUP($A306,'Annex 2 Designated EHV charges'!$A:$O,11,FALSE)=0,"",VLOOKUP($A306,'Annex 2 Designated EHV charges'!$A:$O,11,FALSE)),"")</f>
        <v/>
      </c>
      <c r="H306" s="97" t="str">
        <f>IFERROR(IF(VLOOKUP($A306,'Annex 2 Designated EHV charges'!$A:$O,12,FALSE)=0,"",VLOOKUP($A306,'Annex 2 Designated EHV charges'!$A:$O,12,FALSE)),"")</f>
        <v/>
      </c>
    </row>
    <row r="307" spans="1:8" x14ac:dyDescent="0.25">
      <c r="A307" s="90" t="str">
        <f t="array" ref="A307">IFERROR(INDEX('Annex 2 Designated EHV charges'!$A$11:$A$350, MATCH(0, IF(ISBLANK('Annex 2 Designated EHV charges'!$A$11:$A$350),1, COUNTIF(A$4:$A306, 'Annex 2 Designated EHV charges'!$A$11:$A$350)), 0)),"")</f>
        <v/>
      </c>
      <c r="B307" s="90" t="str">
        <f>IF($A307="","",VLOOKUP($A307,'Annex 2 Designated EHV charges'!$A:$O,2,0))</f>
        <v/>
      </c>
      <c r="C307" s="91" t="str">
        <f>IF($A307="","",VLOOKUP($A307,'Annex 2 Designated EHV charges'!$A:$O,3,0))</f>
        <v/>
      </c>
      <c r="D307" s="90" t="str">
        <f>IF($A307="","",VLOOKUP($A307,'Annex 2 Designated EHV charges'!$A:$O,7,0))</f>
        <v/>
      </c>
      <c r="E307" s="95" t="str">
        <f>IFERROR(IF(VLOOKUP($A307,'Annex 2 Designated EHV charges'!$A:$O,9,FALSE)=0,"",VLOOKUP($A307,'Annex 2 Designated EHV charges'!$A:$O,9,FALSE)),"")</f>
        <v/>
      </c>
      <c r="F307" s="96" t="str">
        <f>IFERROR(IF(VLOOKUP($A307,'Annex 2 Designated EHV charges'!$A:$O,10,FALSE)=0,"",VLOOKUP($A307,'Annex 2 Designated EHV charges'!$A:$O,10,FALSE)),"")</f>
        <v/>
      </c>
      <c r="G307" s="97" t="str">
        <f>IFERROR(IF(VLOOKUP($A307,'Annex 2 Designated EHV charges'!$A:$O,11,FALSE)=0,"",VLOOKUP($A307,'Annex 2 Designated EHV charges'!$A:$O,11,FALSE)),"")</f>
        <v/>
      </c>
      <c r="H307" s="97" t="str">
        <f>IFERROR(IF(VLOOKUP($A307,'Annex 2 Designated EHV charges'!$A:$O,12,FALSE)=0,"",VLOOKUP($A307,'Annex 2 Designated EHV charges'!$A:$O,12,FALSE)),"")</f>
        <v/>
      </c>
    </row>
    <row r="308" spans="1:8" x14ac:dyDescent="0.25">
      <c r="A308" s="90" t="str">
        <f t="array" ref="A308">IFERROR(INDEX('Annex 2 Designated EHV charges'!$A$11:$A$350, MATCH(0, IF(ISBLANK('Annex 2 Designated EHV charges'!$A$11:$A$350),1, COUNTIF(A$4:$A307, 'Annex 2 Designated EHV charges'!$A$11:$A$350)), 0)),"")</f>
        <v/>
      </c>
      <c r="B308" s="90" t="str">
        <f>IF($A308="","",VLOOKUP($A308,'Annex 2 Designated EHV charges'!$A:$O,2,0))</f>
        <v/>
      </c>
      <c r="C308" s="91" t="str">
        <f>IF($A308="","",VLOOKUP($A308,'Annex 2 Designated EHV charges'!$A:$O,3,0))</f>
        <v/>
      </c>
      <c r="D308" s="90" t="str">
        <f>IF($A308="","",VLOOKUP($A308,'Annex 2 Designated EHV charges'!$A:$O,7,0))</f>
        <v/>
      </c>
      <c r="E308" s="95" t="str">
        <f>IFERROR(IF(VLOOKUP($A308,'Annex 2 Designated EHV charges'!$A:$O,9,FALSE)=0,"",VLOOKUP($A308,'Annex 2 Designated EHV charges'!$A:$O,9,FALSE)),"")</f>
        <v/>
      </c>
      <c r="F308" s="96" t="str">
        <f>IFERROR(IF(VLOOKUP($A308,'Annex 2 Designated EHV charges'!$A:$O,10,FALSE)=0,"",VLOOKUP($A308,'Annex 2 Designated EHV charges'!$A:$O,10,FALSE)),"")</f>
        <v/>
      </c>
      <c r="G308" s="97" t="str">
        <f>IFERROR(IF(VLOOKUP($A308,'Annex 2 Designated EHV charges'!$A:$O,11,FALSE)=0,"",VLOOKUP($A308,'Annex 2 Designated EHV charges'!$A:$O,11,FALSE)),"")</f>
        <v/>
      </c>
      <c r="H308" s="97" t="str">
        <f>IFERROR(IF(VLOOKUP($A308,'Annex 2 Designated EHV charges'!$A:$O,12,FALSE)=0,"",VLOOKUP($A308,'Annex 2 Designated EHV charges'!$A:$O,12,FALSE)),"")</f>
        <v/>
      </c>
    </row>
    <row r="309" spans="1:8" x14ac:dyDescent="0.25">
      <c r="A309" s="90" t="str">
        <f t="array" ref="A309">IFERROR(INDEX('Annex 2 Designated EHV charges'!$A$11:$A$350, MATCH(0, IF(ISBLANK('Annex 2 Designated EHV charges'!$A$11:$A$350),1, COUNTIF(A$4:$A308, 'Annex 2 Designated EHV charges'!$A$11:$A$350)), 0)),"")</f>
        <v/>
      </c>
      <c r="B309" s="90" t="str">
        <f>IF($A309="","",VLOOKUP($A309,'Annex 2 Designated EHV charges'!$A:$O,2,0))</f>
        <v/>
      </c>
      <c r="C309" s="91" t="str">
        <f>IF($A309="","",VLOOKUP($A309,'Annex 2 Designated EHV charges'!$A:$O,3,0))</f>
        <v/>
      </c>
      <c r="D309" s="90" t="str">
        <f>IF($A309="","",VLOOKUP($A309,'Annex 2 Designated EHV charges'!$A:$O,7,0))</f>
        <v/>
      </c>
      <c r="E309" s="95" t="str">
        <f>IFERROR(IF(VLOOKUP($A309,'Annex 2 Designated EHV charges'!$A:$O,9,FALSE)=0,"",VLOOKUP($A309,'Annex 2 Designated EHV charges'!$A:$O,9,FALSE)),"")</f>
        <v/>
      </c>
      <c r="F309" s="96" t="str">
        <f>IFERROR(IF(VLOOKUP($A309,'Annex 2 Designated EHV charges'!$A:$O,10,FALSE)=0,"",VLOOKUP($A309,'Annex 2 Designated EHV charges'!$A:$O,10,FALSE)),"")</f>
        <v/>
      </c>
      <c r="G309" s="97" t="str">
        <f>IFERROR(IF(VLOOKUP($A309,'Annex 2 Designated EHV charges'!$A:$O,11,FALSE)=0,"",VLOOKUP($A309,'Annex 2 Designated EHV charges'!$A:$O,11,FALSE)),"")</f>
        <v/>
      </c>
      <c r="H309" s="97" t="str">
        <f>IFERROR(IF(VLOOKUP($A309,'Annex 2 Designated EHV charges'!$A:$O,12,FALSE)=0,"",VLOOKUP($A309,'Annex 2 Designated EHV charges'!$A:$O,12,FALSE)),"")</f>
        <v/>
      </c>
    </row>
    <row r="310" spans="1:8" x14ac:dyDescent="0.25">
      <c r="A310" s="90" t="str">
        <f t="array" ref="A310">IFERROR(INDEX('Annex 2 Designated EHV charges'!$A$11:$A$350, MATCH(0, IF(ISBLANK('Annex 2 Designated EHV charges'!$A$11:$A$350),1, COUNTIF(A$4:$A309, 'Annex 2 Designated EHV charges'!$A$11:$A$350)), 0)),"")</f>
        <v/>
      </c>
      <c r="B310" s="90" t="str">
        <f>IF($A310="","",VLOOKUP($A310,'Annex 2 Designated EHV charges'!$A:$O,2,0))</f>
        <v/>
      </c>
      <c r="C310" s="91" t="str">
        <f>IF($A310="","",VLOOKUP($A310,'Annex 2 Designated EHV charges'!$A:$O,3,0))</f>
        <v/>
      </c>
      <c r="D310" s="90" t="str">
        <f>IF($A310="","",VLOOKUP($A310,'Annex 2 Designated EHV charges'!$A:$O,7,0))</f>
        <v/>
      </c>
      <c r="E310" s="95" t="str">
        <f>IFERROR(IF(VLOOKUP($A310,'Annex 2 Designated EHV charges'!$A:$O,9,FALSE)=0,"",VLOOKUP($A310,'Annex 2 Designated EHV charges'!$A:$O,9,FALSE)),"")</f>
        <v/>
      </c>
      <c r="F310" s="96" t="str">
        <f>IFERROR(IF(VLOOKUP($A310,'Annex 2 Designated EHV charges'!$A:$O,10,FALSE)=0,"",VLOOKUP($A310,'Annex 2 Designated EHV charges'!$A:$O,10,FALSE)),"")</f>
        <v/>
      </c>
      <c r="G310" s="97" t="str">
        <f>IFERROR(IF(VLOOKUP($A310,'Annex 2 Designated EHV charges'!$A:$O,11,FALSE)=0,"",VLOOKUP($A310,'Annex 2 Designated EHV charges'!$A:$O,11,FALSE)),"")</f>
        <v/>
      </c>
      <c r="H310" s="97" t="str">
        <f>IFERROR(IF(VLOOKUP($A310,'Annex 2 Designated EHV charges'!$A:$O,12,FALSE)=0,"",VLOOKUP($A310,'Annex 2 Designated EHV charges'!$A:$O,12,FALSE)),"")</f>
        <v/>
      </c>
    </row>
    <row r="311" spans="1:8" x14ac:dyDescent="0.25">
      <c r="A311" s="90" t="str">
        <f t="array" ref="A311">IFERROR(INDEX('Annex 2 Designated EHV charges'!$A$11:$A$350, MATCH(0, IF(ISBLANK('Annex 2 Designated EHV charges'!$A$11:$A$350),1, COUNTIF(A$4:$A310, 'Annex 2 Designated EHV charges'!$A$11:$A$350)), 0)),"")</f>
        <v/>
      </c>
      <c r="B311" s="90" t="str">
        <f>IF($A311="","",VLOOKUP($A311,'Annex 2 Designated EHV charges'!$A:$O,2,0))</f>
        <v/>
      </c>
      <c r="C311" s="91" t="str">
        <f>IF($A311="","",VLOOKUP($A311,'Annex 2 Designated EHV charges'!$A:$O,3,0))</f>
        <v/>
      </c>
      <c r="D311" s="90" t="str">
        <f>IF($A311="","",VLOOKUP($A311,'Annex 2 Designated EHV charges'!$A:$O,7,0))</f>
        <v/>
      </c>
      <c r="E311" s="95" t="str">
        <f>IFERROR(IF(VLOOKUP($A311,'Annex 2 Designated EHV charges'!$A:$O,9,FALSE)=0,"",VLOOKUP($A311,'Annex 2 Designated EHV charges'!$A:$O,9,FALSE)),"")</f>
        <v/>
      </c>
      <c r="F311" s="96" t="str">
        <f>IFERROR(IF(VLOOKUP($A311,'Annex 2 Designated EHV charges'!$A:$O,10,FALSE)=0,"",VLOOKUP($A311,'Annex 2 Designated EHV charges'!$A:$O,10,FALSE)),"")</f>
        <v/>
      </c>
      <c r="G311" s="97" t="str">
        <f>IFERROR(IF(VLOOKUP($A311,'Annex 2 Designated EHV charges'!$A:$O,11,FALSE)=0,"",VLOOKUP($A311,'Annex 2 Designated EHV charges'!$A:$O,11,FALSE)),"")</f>
        <v/>
      </c>
      <c r="H311" s="97" t="str">
        <f>IFERROR(IF(VLOOKUP($A311,'Annex 2 Designated EHV charges'!$A:$O,12,FALSE)=0,"",VLOOKUP($A311,'Annex 2 Designated EHV charges'!$A:$O,12,FALSE)),"")</f>
        <v/>
      </c>
    </row>
    <row r="312" spans="1:8" x14ac:dyDescent="0.25">
      <c r="A312" s="90" t="str">
        <f t="array" ref="A312">IFERROR(INDEX('Annex 2 Designated EHV charges'!$A$11:$A$350, MATCH(0, IF(ISBLANK('Annex 2 Designated EHV charges'!$A$11:$A$350),1, COUNTIF(A$4:$A311, 'Annex 2 Designated EHV charges'!$A$11:$A$350)), 0)),"")</f>
        <v/>
      </c>
      <c r="B312" s="90" t="str">
        <f>IF($A312="","",VLOOKUP($A312,'Annex 2 Designated EHV charges'!$A:$O,2,0))</f>
        <v/>
      </c>
      <c r="C312" s="91" t="str">
        <f>IF($A312="","",VLOOKUP($A312,'Annex 2 Designated EHV charges'!$A:$O,3,0))</f>
        <v/>
      </c>
      <c r="D312" s="90" t="str">
        <f>IF($A312="","",VLOOKUP($A312,'Annex 2 Designated EHV charges'!$A:$O,7,0))</f>
        <v/>
      </c>
      <c r="E312" s="95" t="str">
        <f>IFERROR(IF(VLOOKUP($A312,'Annex 2 Designated EHV charges'!$A:$O,9,FALSE)=0,"",VLOOKUP($A312,'Annex 2 Designated EHV charges'!$A:$O,9,FALSE)),"")</f>
        <v/>
      </c>
      <c r="F312" s="96" t="str">
        <f>IFERROR(IF(VLOOKUP($A312,'Annex 2 Designated EHV charges'!$A:$O,10,FALSE)=0,"",VLOOKUP($A312,'Annex 2 Designated EHV charges'!$A:$O,10,FALSE)),"")</f>
        <v/>
      </c>
      <c r="G312" s="97" t="str">
        <f>IFERROR(IF(VLOOKUP($A312,'Annex 2 Designated EHV charges'!$A:$O,11,FALSE)=0,"",VLOOKUP($A312,'Annex 2 Designated EHV charges'!$A:$O,11,FALSE)),"")</f>
        <v/>
      </c>
      <c r="H312" s="97" t="str">
        <f>IFERROR(IF(VLOOKUP($A312,'Annex 2 Designated EHV charges'!$A:$O,12,FALSE)=0,"",VLOOKUP($A312,'Annex 2 Designated EHV charges'!$A:$O,12,FALSE)),"")</f>
        <v/>
      </c>
    </row>
    <row r="313" spans="1:8" x14ac:dyDescent="0.25">
      <c r="A313" s="90" t="str">
        <f t="array" ref="A313">IFERROR(INDEX('Annex 2 Designated EHV charges'!$A$11:$A$350, MATCH(0, IF(ISBLANK('Annex 2 Designated EHV charges'!$A$11:$A$350),1, COUNTIF(A$4:$A312, 'Annex 2 Designated EHV charges'!$A$11:$A$350)), 0)),"")</f>
        <v/>
      </c>
      <c r="B313" s="90" t="str">
        <f>IF($A313="","",VLOOKUP($A313,'Annex 2 Designated EHV charges'!$A:$O,2,0))</f>
        <v/>
      </c>
      <c r="C313" s="91" t="str">
        <f>IF($A313="","",VLOOKUP($A313,'Annex 2 Designated EHV charges'!$A:$O,3,0))</f>
        <v/>
      </c>
      <c r="D313" s="90" t="str">
        <f>IF($A313="","",VLOOKUP($A313,'Annex 2 Designated EHV charges'!$A:$O,7,0))</f>
        <v/>
      </c>
      <c r="E313" s="95" t="str">
        <f>IFERROR(IF(VLOOKUP($A313,'Annex 2 Designated EHV charges'!$A:$O,9,FALSE)=0,"",VLOOKUP($A313,'Annex 2 Designated EHV charges'!$A:$O,9,FALSE)),"")</f>
        <v/>
      </c>
      <c r="F313" s="96" t="str">
        <f>IFERROR(IF(VLOOKUP($A313,'Annex 2 Designated EHV charges'!$A:$O,10,FALSE)=0,"",VLOOKUP($A313,'Annex 2 Designated EHV charges'!$A:$O,10,FALSE)),"")</f>
        <v/>
      </c>
      <c r="G313" s="97" t="str">
        <f>IFERROR(IF(VLOOKUP($A313,'Annex 2 Designated EHV charges'!$A:$O,11,FALSE)=0,"",VLOOKUP($A313,'Annex 2 Designated EHV charges'!$A:$O,11,FALSE)),"")</f>
        <v/>
      </c>
      <c r="H313" s="97" t="str">
        <f>IFERROR(IF(VLOOKUP($A313,'Annex 2 Designated EHV charges'!$A:$O,12,FALSE)=0,"",VLOOKUP($A313,'Annex 2 Designated EHV charges'!$A:$O,12,FALSE)),"")</f>
        <v/>
      </c>
    </row>
    <row r="314" spans="1:8" x14ac:dyDescent="0.25">
      <c r="A314" s="90" t="str">
        <f t="array" ref="A314">IFERROR(INDEX('Annex 2 Designated EHV charges'!$A$11:$A$350, MATCH(0, IF(ISBLANK('Annex 2 Designated EHV charges'!$A$11:$A$350),1, COUNTIF(A$4:$A313, 'Annex 2 Designated EHV charges'!$A$11:$A$350)), 0)),"")</f>
        <v/>
      </c>
      <c r="B314" s="90" t="str">
        <f>IF($A314="","",VLOOKUP($A314,'Annex 2 Designated EHV charges'!$A:$O,2,0))</f>
        <v/>
      </c>
      <c r="C314" s="91" t="str">
        <f>IF($A314="","",VLOOKUP($A314,'Annex 2 Designated EHV charges'!$A:$O,3,0))</f>
        <v/>
      </c>
      <c r="D314" s="90" t="str">
        <f>IF($A314="","",VLOOKUP($A314,'Annex 2 Designated EHV charges'!$A:$O,7,0))</f>
        <v/>
      </c>
      <c r="E314" s="95" t="str">
        <f>IFERROR(IF(VLOOKUP($A314,'Annex 2 Designated EHV charges'!$A:$O,9,FALSE)=0,"",VLOOKUP($A314,'Annex 2 Designated EHV charges'!$A:$O,9,FALSE)),"")</f>
        <v/>
      </c>
      <c r="F314" s="96" t="str">
        <f>IFERROR(IF(VLOOKUP($A314,'Annex 2 Designated EHV charges'!$A:$O,10,FALSE)=0,"",VLOOKUP($A314,'Annex 2 Designated EHV charges'!$A:$O,10,FALSE)),"")</f>
        <v/>
      </c>
      <c r="G314" s="97" t="str">
        <f>IFERROR(IF(VLOOKUP($A314,'Annex 2 Designated EHV charges'!$A:$O,11,FALSE)=0,"",VLOOKUP($A314,'Annex 2 Designated EHV charges'!$A:$O,11,FALSE)),"")</f>
        <v/>
      </c>
      <c r="H314" s="97" t="str">
        <f>IFERROR(IF(VLOOKUP($A314,'Annex 2 Designated EHV charges'!$A:$O,12,FALSE)=0,"",VLOOKUP($A314,'Annex 2 Designated EHV charges'!$A:$O,12,FALSE)),"")</f>
        <v/>
      </c>
    </row>
    <row r="315" spans="1:8" x14ac:dyDescent="0.25">
      <c r="A315" s="90" t="str">
        <f t="array" ref="A315">IFERROR(INDEX('Annex 2 Designated EHV charges'!$A$11:$A$350, MATCH(0, IF(ISBLANK('Annex 2 Designated EHV charges'!$A$11:$A$350),1, COUNTIF(A$4:$A314, 'Annex 2 Designated EHV charges'!$A$11:$A$350)), 0)),"")</f>
        <v/>
      </c>
      <c r="B315" s="90" t="str">
        <f>IF($A315="","",VLOOKUP($A315,'Annex 2 Designated EHV charges'!$A:$O,2,0))</f>
        <v/>
      </c>
      <c r="C315" s="91" t="str">
        <f>IF($A315="","",VLOOKUP($A315,'Annex 2 Designated EHV charges'!$A:$O,3,0))</f>
        <v/>
      </c>
      <c r="D315" s="90" t="str">
        <f>IF($A315="","",VLOOKUP($A315,'Annex 2 Designated EHV charges'!$A:$O,7,0))</f>
        <v/>
      </c>
      <c r="E315" s="95" t="str">
        <f>IFERROR(IF(VLOOKUP($A315,'Annex 2 Designated EHV charges'!$A:$O,9,FALSE)=0,"",VLOOKUP($A315,'Annex 2 Designated EHV charges'!$A:$O,9,FALSE)),"")</f>
        <v/>
      </c>
      <c r="F315" s="96" t="str">
        <f>IFERROR(IF(VLOOKUP($A315,'Annex 2 Designated EHV charges'!$A:$O,10,FALSE)=0,"",VLOOKUP($A315,'Annex 2 Designated EHV charges'!$A:$O,10,FALSE)),"")</f>
        <v/>
      </c>
      <c r="G315" s="97" t="str">
        <f>IFERROR(IF(VLOOKUP($A315,'Annex 2 Designated EHV charges'!$A:$O,11,FALSE)=0,"",VLOOKUP($A315,'Annex 2 Designated EHV charges'!$A:$O,11,FALSE)),"")</f>
        <v/>
      </c>
      <c r="H315" s="97" t="str">
        <f>IFERROR(IF(VLOOKUP($A315,'Annex 2 Designated EHV charges'!$A:$O,12,FALSE)=0,"",VLOOKUP($A315,'Annex 2 Designated EHV charges'!$A:$O,12,FALSE)),"")</f>
        <v/>
      </c>
    </row>
    <row r="316" spans="1:8" x14ac:dyDescent="0.25">
      <c r="A316" s="90" t="str">
        <f t="array" ref="A316">IFERROR(INDEX('Annex 2 Designated EHV charges'!$A$11:$A$350, MATCH(0, IF(ISBLANK('Annex 2 Designated EHV charges'!$A$11:$A$350),1, COUNTIF(A$4:$A315, 'Annex 2 Designated EHV charges'!$A$11:$A$350)), 0)),"")</f>
        <v/>
      </c>
      <c r="B316" s="90" t="str">
        <f>IF($A316="","",VLOOKUP($A316,'Annex 2 Designated EHV charges'!$A:$O,2,0))</f>
        <v/>
      </c>
      <c r="C316" s="91" t="str">
        <f>IF($A316="","",VLOOKUP($A316,'Annex 2 Designated EHV charges'!$A:$O,3,0))</f>
        <v/>
      </c>
      <c r="D316" s="90" t="str">
        <f>IF($A316="","",VLOOKUP($A316,'Annex 2 Designated EHV charges'!$A:$O,7,0))</f>
        <v/>
      </c>
      <c r="E316" s="95" t="str">
        <f>IFERROR(IF(VLOOKUP($A316,'Annex 2 Designated EHV charges'!$A:$O,9,FALSE)=0,"",VLOOKUP($A316,'Annex 2 Designated EHV charges'!$A:$O,9,FALSE)),"")</f>
        <v/>
      </c>
      <c r="F316" s="96" t="str">
        <f>IFERROR(IF(VLOOKUP($A316,'Annex 2 Designated EHV charges'!$A:$O,10,FALSE)=0,"",VLOOKUP($A316,'Annex 2 Designated EHV charges'!$A:$O,10,FALSE)),"")</f>
        <v/>
      </c>
      <c r="G316" s="97" t="str">
        <f>IFERROR(IF(VLOOKUP($A316,'Annex 2 Designated EHV charges'!$A:$O,11,FALSE)=0,"",VLOOKUP($A316,'Annex 2 Designated EHV charges'!$A:$O,11,FALSE)),"")</f>
        <v/>
      </c>
      <c r="H316" s="97" t="str">
        <f>IFERROR(IF(VLOOKUP($A316,'Annex 2 Designated EHV charges'!$A:$O,12,FALSE)=0,"",VLOOKUP($A316,'Annex 2 Designated EHV charges'!$A:$O,12,FALSE)),"")</f>
        <v/>
      </c>
    </row>
    <row r="317" spans="1:8" x14ac:dyDescent="0.25">
      <c r="A317" s="90" t="str">
        <f t="array" ref="A317">IFERROR(INDEX('Annex 2 Designated EHV charges'!$A$11:$A$350, MATCH(0, IF(ISBLANK('Annex 2 Designated EHV charges'!$A$11:$A$350),1, COUNTIF(A$4:$A316, 'Annex 2 Designated EHV charges'!$A$11:$A$350)), 0)),"")</f>
        <v/>
      </c>
      <c r="B317" s="90" t="str">
        <f>IF($A317="","",VLOOKUP($A317,'Annex 2 Designated EHV charges'!$A:$O,2,0))</f>
        <v/>
      </c>
      <c r="C317" s="91" t="str">
        <f>IF($A317="","",VLOOKUP($A317,'Annex 2 Designated EHV charges'!$A:$O,3,0))</f>
        <v/>
      </c>
      <c r="D317" s="90" t="str">
        <f>IF($A317="","",VLOOKUP($A317,'Annex 2 Designated EHV charges'!$A:$O,7,0))</f>
        <v/>
      </c>
      <c r="E317" s="95" t="str">
        <f>IFERROR(IF(VLOOKUP($A317,'Annex 2 Designated EHV charges'!$A:$O,9,FALSE)=0,"",VLOOKUP($A317,'Annex 2 Designated EHV charges'!$A:$O,9,FALSE)),"")</f>
        <v/>
      </c>
      <c r="F317" s="96" t="str">
        <f>IFERROR(IF(VLOOKUP($A317,'Annex 2 Designated EHV charges'!$A:$O,10,FALSE)=0,"",VLOOKUP($A317,'Annex 2 Designated EHV charges'!$A:$O,10,FALSE)),"")</f>
        <v/>
      </c>
      <c r="G317" s="97" t="str">
        <f>IFERROR(IF(VLOOKUP($A317,'Annex 2 Designated EHV charges'!$A:$O,11,FALSE)=0,"",VLOOKUP($A317,'Annex 2 Designated EHV charges'!$A:$O,11,FALSE)),"")</f>
        <v/>
      </c>
      <c r="H317" s="97" t="str">
        <f>IFERROR(IF(VLOOKUP($A317,'Annex 2 Designated EHV charges'!$A:$O,12,FALSE)=0,"",VLOOKUP($A317,'Annex 2 Designated EHV charges'!$A:$O,12,FALSE)),"")</f>
        <v/>
      </c>
    </row>
    <row r="318" spans="1:8" x14ac:dyDescent="0.25">
      <c r="A318" s="90" t="str">
        <f t="array" ref="A318">IFERROR(INDEX('Annex 2 Designated EHV charges'!$A$11:$A$350, MATCH(0, IF(ISBLANK('Annex 2 Designated EHV charges'!$A$11:$A$350),1, COUNTIF(A$4:$A317, 'Annex 2 Designated EHV charges'!$A$11:$A$350)), 0)),"")</f>
        <v/>
      </c>
      <c r="B318" s="90" t="str">
        <f>IF($A318="","",VLOOKUP($A318,'Annex 2 Designated EHV charges'!$A:$O,2,0))</f>
        <v/>
      </c>
      <c r="C318" s="91" t="str">
        <f>IF($A318="","",VLOOKUP($A318,'Annex 2 Designated EHV charges'!$A:$O,3,0))</f>
        <v/>
      </c>
      <c r="D318" s="90" t="str">
        <f>IF($A318="","",VLOOKUP($A318,'Annex 2 Designated EHV charges'!$A:$O,7,0))</f>
        <v/>
      </c>
      <c r="E318" s="95" t="str">
        <f>IFERROR(IF(VLOOKUP($A318,'Annex 2 Designated EHV charges'!$A:$O,9,FALSE)=0,"",VLOOKUP($A318,'Annex 2 Designated EHV charges'!$A:$O,9,FALSE)),"")</f>
        <v/>
      </c>
      <c r="F318" s="96" t="str">
        <f>IFERROR(IF(VLOOKUP($A318,'Annex 2 Designated EHV charges'!$A:$O,10,FALSE)=0,"",VLOOKUP($A318,'Annex 2 Designated EHV charges'!$A:$O,10,FALSE)),"")</f>
        <v/>
      </c>
      <c r="G318" s="97" t="str">
        <f>IFERROR(IF(VLOOKUP($A318,'Annex 2 Designated EHV charges'!$A:$O,11,FALSE)=0,"",VLOOKUP($A318,'Annex 2 Designated EHV charges'!$A:$O,11,FALSE)),"")</f>
        <v/>
      </c>
      <c r="H318" s="97" t="str">
        <f>IFERROR(IF(VLOOKUP($A318,'Annex 2 Designated EHV charges'!$A:$O,12,FALSE)=0,"",VLOOKUP($A318,'Annex 2 Designated EHV charges'!$A:$O,12,FALSE)),"")</f>
        <v/>
      </c>
    </row>
    <row r="319" spans="1:8" x14ac:dyDescent="0.25">
      <c r="A319" s="90" t="str">
        <f t="array" ref="A319">IFERROR(INDEX('Annex 2 Designated EHV charges'!$A$11:$A$350, MATCH(0, IF(ISBLANK('Annex 2 Designated EHV charges'!$A$11:$A$350),1, COUNTIF(A$4:$A318, 'Annex 2 Designated EHV charges'!$A$11:$A$350)), 0)),"")</f>
        <v/>
      </c>
      <c r="B319" s="90" t="str">
        <f>IF($A319="","",VLOOKUP($A319,'Annex 2 Designated EHV charges'!$A:$O,2,0))</f>
        <v/>
      </c>
      <c r="C319" s="91" t="str">
        <f>IF($A319="","",VLOOKUP($A319,'Annex 2 Designated EHV charges'!$A:$O,3,0))</f>
        <v/>
      </c>
      <c r="D319" s="90" t="str">
        <f>IF($A319="","",VLOOKUP($A319,'Annex 2 Designated EHV charges'!$A:$O,7,0))</f>
        <v/>
      </c>
      <c r="E319" s="95" t="str">
        <f>IFERROR(IF(VLOOKUP($A319,'Annex 2 Designated EHV charges'!$A:$O,9,FALSE)=0,"",VLOOKUP($A319,'Annex 2 Designated EHV charges'!$A:$O,9,FALSE)),"")</f>
        <v/>
      </c>
      <c r="F319" s="96" t="str">
        <f>IFERROR(IF(VLOOKUP($A319,'Annex 2 Designated EHV charges'!$A:$O,10,FALSE)=0,"",VLOOKUP($A319,'Annex 2 Designated EHV charges'!$A:$O,10,FALSE)),"")</f>
        <v/>
      </c>
      <c r="G319" s="97" t="str">
        <f>IFERROR(IF(VLOOKUP($A319,'Annex 2 Designated EHV charges'!$A:$O,11,FALSE)=0,"",VLOOKUP($A319,'Annex 2 Designated EHV charges'!$A:$O,11,FALSE)),"")</f>
        <v/>
      </c>
      <c r="H319" s="97" t="str">
        <f>IFERROR(IF(VLOOKUP($A319,'Annex 2 Designated EHV charges'!$A:$O,12,FALSE)=0,"",VLOOKUP($A319,'Annex 2 Designated EHV charges'!$A:$O,12,FALSE)),"")</f>
        <v/>
      </c>
    </row>
    <row r="320" spans="1:8" x14ac:dyDescent="0.25">
      <c r="A320" s="90" t="str">
        <f t="array" ref="A320">IFERROR(INDEX('Annex 2 Designated EHV charges'!$A$11:$A$350, MATCH(0, IF(ISBLANK('Annex 2 Designated EHV charges'!$A$11:$A$350),1, COUNTIF(A$4:$A319, 'Annex 2 Designated EHV charges'!$A$11:$A$350)), 0)),"")</f>
        <v/>
      </c>
      <c r="B320" s="90" t="str">
        <f>IF($A320="","",VLOOKUP($A320,'Annex 2 Designated EHV charges'!$A:$O,2,0))</f>
        <v/>
      </c>
      <c r="C320" s="91" t="str">
        <f>IF($A320="","",VLOOKUP($A320,'Annex 2 Designated EHV charges'!$A:$O,3,0))</f>
        <v/>
      </c>
      <c r="D320" s="90" t="str">
        <f>IF($A320="","",VLOOKUP($A320,'Annex 2 Designated EHV charges'!$A:$O,7,0))</f>
        <v/>
      </c>
      <c r="E320" s="95" t="str">
        <f>IFERROR(IF(VLOOKUP($A320,'Annex 2 Designated EHV charges'!$A:$O,9,FALSE)=0,"",VLOOKUP($A320,'Annex 2 Designated EHV charges'!$A:$O,9,FALSE)),"")</f>
        <v/>
      </c>
      <c r="F320" s="96" t="str">
        <f>IFERROR(IF(VLOOKUP($A320,'Annex 2 Designated EHV charges'!$A:$O,10,FALSE)=0,"",VLOOKUP($A320,'Annex 2 Designated EHV charges'!$A:$O,10,FALSE)),"")</f>
        <v/>
      </c>
      <c r="G320" s="97" t="str">
        <f>IFERROR(IF(VLOOKUP($A320,'Annex 2 Designated EHV charges'!$A:$O,11,FALSE)=0,"",VLOOKUP($A320,'Annex 2 Designated EHV charges'!$A:$O,11,FALSE)),"")</f>
        <v/>
      </c>
      <c r="H320" s="97" t="str">
        <f>IFERROR(IF(VLOOKUP($A320,'Annex 2 Designated EHV charges'!$A:$O,12,FALSE)=0,"",VLOOKUP($A320,'Annex 2 Designated EHV charges'!$A:$O,12,FALSE)),"")</f>
        <v/>
      </c>
    </row>
    <row r="321" spans="1:8" x14ac:dyDescent="0.25">
      <c r="A321" s="90" t="str">
        <f t="array" ref="A321">IFERROR(INDEX('Annex 2 Designated EHV charges'!$A$11:$A$350, MATCH(0, IF(ISBLANK('Annex 2 Designated EHV charges'!$A$11:$A$350),1, COUNTIF(A$4:$A320, 'Annex 2 Designated EHV charges'!$A$11:$A$350)), 0)),"")</f>
        <v/>
      </c>
      <c r="B321" s="90" t="str">
        <f>IF($A321="","",VLOOKUP($A321,'Annex 2 Designated EHV charges'!$A:$O,2,0))</f>
        <v/>
      </c>
      <c r="C321" s="91" t="str">
        <f>IF($A321="","",VLOOKUP($A321,'Annex 2 Designated EHV charges'!$A:$O,3,0))</f>
        <v/>
      </c>
      <c r="D321" s="90" t="str">
        <f>IF($A321="","",VLOOKUP($A321,'Annex 2 Designated EHV charges'!$A:$O,7,0))</f>
        <v/>
      </c>
      <c r="E321" s="95" t="str">
        <f>IFERROR(IF(VLOOKUP($A321,'Annex 2 Designated EHV charges'!$A:$O,9,FALSE)=0,"",VLOOKUP($A321,'Annex 2 Designated EHV charges'!$A:$O,9,FALSE)),"")</f>
        <v/>
      </c>
      <c r="F321" s="96" t="str">
        <f>IFERROR(IF(VLOOKUP($A321,'Annex 2 Designated EHV charges'!$A:$O,10,FALSE)=0,"",VLOOKUP($A321,'Annex 2 Designated EHV charges'!$A:$O,10,FALSE)),"")</f>
        <v/>
      </c>
      <c r="G321" s="97" t="str">
        <f>IFERROR(IF(VLOOKUP($A321,'Annex 2 Designated EHV charges'!$A:$O,11,FALSE)=0,"",VLOOKUP($A321,'Annex 2 Designated EHV charges'!$A:$O,11,FALSE)),"")</f>
        <v/>
      </c>
      <c r="H321" s="97" t="str">
        <f>IFERROR(IF(VLOOKUP($A321,'Annex 2 Designated EHV charges'!$A:$O,12,FALSE)=0,"",VLOOKUP($A321,'Annex 2 Designated EHV charges'!$A:$O,12,FALSE)),"")</f>
        <v/>
      </c>
    </row>
    <row r="322" spans="1:8" x14ac:dyDescent="0.25">
      <c r="A322" s="51" t="str">
        <f t="array" ref="A322">IFERROR(INDEX('Annex 2 Designated EHV charges'!$A$11:$A$350, MATCH(0, IF(ISBLANK('Annex 2 Designated EHV charges'!$A$11:$A$350),1, COUNTIF(A$4:$A321, 'Annex 2 Designated EHV charges'!$A$11:$A$350)), 0)),"")</f>
        <v/>
      </c>
      <c r="B322" s="51" t="str">
        <f>IF($A322="","",VLOOKUP($A322,'Annex 2 Designated EHV charges'!$A:$O,2,0))</f>
        <v/>
      </c>
      <c r="C322" s="58" t="str">
        <f>IF($A322="","",VLOOKUP($A322,'Annex 2 Designated EHV charges'!$A:$O,3,0))</f>
        <v/>
      </c>
      <c r="D322" s="58" t="str">
        <f>IF($A322="","",VLOOKUP($A322,'Annex 2 Designated EHV charges'!$A:$O,7,0))</f>
        <v/>
      </c>
      <c r="E322" s="59" t="str">
        <f>IFERROR(IF(VLOOKUP($A322,'Annex 2 Designated EHV charges'!$A:$O,9,FALSE)=0,"",VLOOKUP($A322,'Annex 2 Designated EHV charges'!$A:$O,9,FALSE)),"")</f>
        <v/>
      </c>
      <c r="F322" s="60" t="str">
        <f>IFERROR(IF(VLOOKUP($A322,'Annex 2 Designated EHV charges'!$A:$O,10,FALSE)=0,"",VLOOKUP($A322,'Annex 2 Designated EHV charges'!$A:$O,10,FALSE)),"")</f>
        <v/>
      </c>
      <c r="G322" s="60" t="str">
        <f>IFERROR(IF(VLOOKUP($A322,'Annex 2 Designated EHV charges'!$A:$O,11,FALSE)=0,"",VLOOKUP($A322,'Annex 2 Designated EHV charges'!$A:$O,11,FALSE)),"")</f>
        <v/>
      </c>
      <c r="H322" s="51" t="str">
        <f>IFERROR(IF(VLOOKUP($A322,'Annex 2 Designated EHV charges'!$A:$O,12,FALSE)=0,"",VLOOKUP($A322,'Annex 2 Designated EHV charges'!$A:$O,12,FALSE)),"")</f>
        <v/>
      </c>
    </row>
    <row r="323" spans="1:8" x14ac:dyDescent="0.25">
      <c r="A323" s="51" t="str">
        <f t="array" ref="A323">IFERROR(INDEX('Annex 2 Designated EHV charges'!$A$11:$A$350, MATCH(0, IF(ISBLANK('Annex 2 Designated EHV charges'!$A$11:$A$350),1, COUNTIF(A$4:$A322, 'Annex 2 Designated EHV charges'!$A$11:$A$350)), 0)),"")</f>
        <v/>
      </c>
      <c r="B323" s="51" t="str">
        <f>IF($A323="","",VLOOKUP($A323,'Annex 2 Designated EHV charges'!$A:$O,2,0))</f>
        <v/>
      </c>
      <c r="C323" s="58" t="str">
        <f>IF($A323="","",VLOOKUP($A323,'Annex 2 Designated EHV charges'!$A:$O,3,0))</f>
        <v/>
      </c>
      <c r="D323" s="58" t="str">
        <f>IF($A323="","",VLOOKUP($A323,'Annex 2 Designated EHV charges'!$A:$O,7,0))</f>
        <v/>
      </c>
      <c r="E323" s="59" t="str">
        <f>IFERROR(IF(VLOOKUP($A323,'Annex 2 Designated EHV charges'!$A:$O,9,FALSE)=0,"",VLOOKUP($A323,'Annex 2 Designated EHV charges'!$A:$O,9,FALSE)),"")</f>
        <v/>
      </c>
      <c r="F323" s="60" t="str">
        <f>IFERROR(IF(VLOOKUP($A323,'Annex 2 Designated EHV charges'!$A:$O,10,FALSE)=0,"",VLOOKUP($A323,'Annex 2 Designated EHV charges'!$A:$O,10,FALSE)),"")</f>
        <v/>
      </c>
      <c r="G323" s="60" t="str">
        <f>IFERROR(IF(VLOOKUP($A323,'Annex 2 Designated EHV charges'!$A:$O,11,FALSE)=0,"",VLOOKUP($A323,'Annex 2 Designated EHV charges'!$A:$O,11,FALSE)),"")</f>
        <v/>
      </c>
      <c r="H323" s="51" t="str">
        <f>IFERROR(IF(VLOOKUP($A323,'Annex 2 Designated EHV charges'!$A:$O,12,FALSE)=0,"",VLOOKUP($A323,'Annex 2 Designated EHV charges'!$A:$O,12,FALSE)),"")</f>
        <v/>
      </c>
    </row>
    <row r="324" spans="1:8" x14ac:dyDescent="0.25">
      <c r="A324" s="51" t="str">
        <f t="array" ref="A324">IFERROR(INDEX('Annex 2 Designated EHV charges'!$A$11:$A$350, MATCH(0, IF(ISBLANK('Annex 2 Designated EHV charges'!$A$11:$A$350),1, COUNTIF(A$4:$A323, 'Annex 2 Designated EHV charges'!$A$11:$A$350)), 0)),"")</f>
        <v/>
      </c>
      <c r="B324" s="51" t="str">
        <f>IF($A324="","",VLOOKUP($A324,'Annex 2 Designated EHV charges'!$A:$O,2,0))</f>
        <v/>
      </c>
      <c r="C324" s="58" t="str">
        <f>IF($A324="","",VLOOKUP($A324,'Annex 2 Designated EHV charges'!$A:$O,3,0))</f>
        <v/>
      </c>
      <c r="D324" s="58" t="str">
        <f>IF($A324="","",VLOOKUP($A324,'Annex 2 Designated EHV charges'!$A:$O,7,0))</f>
        <v/>
      </c>
      <c r="E324" s="59" t="str">
        <f>IFERROR(IF(VLOOKUP($A324,'Annex 2 Designated EHV charges'!$A:$O,9,FALSE)=0,"",VLOOKUP($A324,'Annex 2 Designated EHV charges'!$A:$O,9,FALSE)),"")</f>
        <v/>
      </c>
      <c r="F324" s="60" t="str">
        <f>IFERROR(IF(VLOOKUP($A324,'Annex 2 Designated EHV charges'!$A:$O,10,FALSE)=0,"",VLOOKUP($A324,'Annex 2 Designated EHV charges'!$A:$O,10,FALSE)),"")</f>
        <v/>
      </c>
      <c r="G324" s="60" t="str">
        <f>IFERROR(IF(VLOOKUP($A324,'Annex 2 Designated EHV charges'!$A:$O,11,FALSE)=0,"",VLOOKUP($A324,'Annex 2 Designated EHV charges'!$A:$O,11,FALSE)),"")</f>
        <v/>
      </c>
      <c r="H324" s="51" t="str">
        <f>IFERROR(IF(VLOOKUP($A324,'Annex 2 Designated EHV charges'!$A:$O,12,FALSE)=0,"",VLOOKUP($A324,'Annex 2 Designated EHV charges'!$A:$O,12,FALSE)),"")</f>
        <v/>
      </c>
    </row>
    <row r="325" spans="1:8" x14ac:dyDescent="0.25">
      <c r="A325" s="51" t="str">
        <f t="array" ref="A325">IFERROR(INDEX('Annex 2 Designated EHV charges'!$A$11:$A$350, MATCH(0, IF(ISBLANK('Annex 2 Designated EHV charges'!$A$11:$A$350),1, COUNTIF(A$4:$A324, 'Annex 2 Designated EHV charges'!$A$11:$A$350)), 0)),"")</f>
        <v/>
      </c>
      <c r="B325" s="51" t="str">
        <f>IF($A325="","",VLOOKUP($A325,'Annex 2 Designated EHV charges'!$A:$O,2,0))</f>
        <v/>
      </c>
      <c r="C325" s="58" t="str">
        <f>IF($A325="","",VLOOKUP($A325,'Annex 2 Designated EHV charges'!$A:$O,3,0))</f>
        <v/>
      </c>
      <c r="D325" s="58" t="str">
        <f>IF($A325="","",VLOOKUP($A325,'Annex 2 Designated EHV charges'!$A:$O,7,0))</f>
        <v/>
      </c>
      <c r="E325" s="59" t="str">
        <f>IFERROR(IF(VLOOKUP($A325,'Annex 2 Designated EHV charges'!$A:$O,9,FALSE)=0,"",VLOOKUP($A325,'Annex 2 Designated EHV charges'!$A:$O,9,FALSE)),"")</f>
        <v/>
      </c>
      <c r="F325" s="60" t="str">
        <f>IFERROR(IF(VLOOKUP($A325,'Annex 2 Designated EHV charges'!$A:$O,10,FALSE)=0,"",VLOOKUP($A325,'Annex 2 Designated EHV charges'!$A:$O,10,FALSE)),"")</f>
        <v/>
      </c>
      <c r="G325" s="60" t="str">
        <f>IFERROR(IF(VLOOKUP($A325,'Annex 2 Designated EHV charges'!$A:$O,11,FALSE)=0,"",VLOOKUP($A325,'Annex 2 Designated EHV charges'!$A:$O,11,FALSE)),"")</f>
        <v/>
      </c>
      <c r="H325" s="51" t="str">
        <f>IFERROR(IF(VLOOKUP($A325,'Annex 2 Designated EHV charges'!$A:$O,12,FALSE)=0,"",VLOOKUP($A325,'Annex 2 Designated EHV charges'!$A:$O,12,FALSE)),"")</f>
        <v/>
      </c>
    </row>
    <row r="326" spans="1:8" x14ac:dyDescent="0.25">
      <c r="A326" s="51" t="str">
        <f t="array" ref="A326">IFERROR(INDEX('Annex 2 Designated EHV charges'!$A$11:$A$350, MATCH(0, IF(ISBLANK('Annex 2 Designated EHV charges'!$A$11:$A$350),1, COUNTIF(A$4:$A325, 'Annex 2 Designated EHV charges'!$A$11:$A$350)), 0)),"")</f>
        <v/>
      </c>
      <c r="B326" s="51" t="str">
        <f>IF($A326="","",VLOOKUP($A326,'Annex 2 Designated EHV charges'!$A:$O,2,0))</f>
        <v/>
      </c>
      <c r="C326" s="58" t="str">
        <f>IF($A326="","",VLOOKUP($A326,'Annex 2 Designated EHV charges'!$A:$O,3,0))</f>
        <v/>
      </c>
      <c r="D326" s="58" t="str">
        <f>IF($A326="","",VLOOKUP($A326,'Annex 2 Designated EHV charges'!$A:$O,7,0))</f>
        <v/>
      </c>
      <c r="E326" s="59" t="str">
        <f>IFERROR(IF(VLOOKUP($A326,'Annex 2 Designated EHV charges'!$A:$O,9,FALSE)=0,"",VLOOKUP($A326,'Annex 2 Designated EHV charges'!$A:$O,9,FALSE)),"")</f>
        <v/>
      </c>
      <c r="F326" s="60" t="str">
        <f>IFERROR(IF(VLOOKUP($A326,'Annex 2 Designated EHV charges'!$A:$O,10,FALSE)=0,"",VLOOKUP($A326,'Annex 2 Designated EHV charges'!$A:$O,10,FALSE)),"")</f>
        <v/>
      </c>
      <c r="G326" s="60" t="str">
        <f>IFERROR(IF(VLOOKUP($A326,'Annex 2 Designated EHV charges'!$A:$O,11,FALSE)=0,"",VLOOKUP($A326,'Annex 2 Designated EHV charges'!$A:$O,11,FALSE)),"")</f>
        <v/>
      </c>
      <c r="H326" s="51" t="str">
        <f>IFERROR(IF(VLOOKUP($A326,'Annex 2 Designated EHV charges'!$A:$O,12,FALSE)=0,"",VLOOKUP($A326,'Annex 2 Designated EHV charges'!$A:$O,12,FALSE)),"")</f>
        <v/>
      </c>
    </row>
    <row r="327" spans="1:8" x14ac:dyDescent="0.25">
      <c r="A327" s="51" t="str">
        <f t="array" ref="A327">IFERROR(INDEX('Annex 2 Designated EHV charges'!$A$11:$A$350, MATCH(0, IF(ISBLANK('Annex 2 Designated EHV charges'!$A$11:$A$350),1, COUNTIF(A$4:$A326, 'Annex 2 Designated EHV charges'!$A$11:$A$350)), 0)),"")</f>
        <v/>
      </c>
      <c r="B327" s="51" t="str">
        <f>IF($A327="","",VLOOKUP($A327,'Annex 2 Designated EHV charges'!$A:$O,2,0))</f>
        <v/>
      </c>
      <c r="C327" s="58" t="str">
        <f>IF($A327="","",VLOOKUP($A327,'Annex 2 Designated EHV charges'!$A:$O,3,0))</f>
        <v/>
      </c>
      <c r="D327" s="58" t="str">
        <f>IF($A327="","",VLOOKUP($A327,'Annex 2 Designated EHV charges'!$A:$O,7,0))</f>
        <v/>
      </c>
      <c r="E327" s="59" t="str">
        <f>IFERROR(IF(VLOOKUP($A327,'Annex 2 Designated EHV charges'!$A:$O,9,FALSE)=0,"",VLOOKUP($A327,'Annex 2 Designated EHV charges'!$A:$O,9,FALSE)),"")</f>
        <v/>
      </c>
      <c r="F327" s="60" t="str">
        <f>IFERROR(IF(VLOOKUP($A327,'Annex 2 Designated EHV charges'!$A:$O,10,FALSE)=0,"",VLOOKUP($A327,'Annex 2 Designated EHV charges'!$A:$O,10,FALSE)),"")</f>
        <v/>
      </c>
      <c r="G327" s="60" t="str">
        <f>IFERROR(IF(VLOOKUP($A327,'Annex 2 Designated EHV charges'!$A:$O,11,FALSE)=0,"",VLOOKUP($A327,'Annex 2 Designated EHV charges'!$A:$O,11,FALSE)),"")</f>
        <v/>
      </c>
      <c r="H327" s="51" t="str">
        <f>IFERROR(IF(VLOOKUP($A327,'Annex 2 Designated EHV charges'!$A:$O,12,FALSE)=0,"",VLOOKUP($A327,'Annex 2 Designated EHV charges'!$A:$O,12,FALSE)),"")</f>
        <v/>
      </c>
    </row>
    <row r="328" spans="1:8" x14ac:dyDescent="0.25">
      <c r="A328" s="51" t="str">
        <f t="array" ref="A328">IFERROR(INDEX('Annex 2 Designated EHV charges'!$A$11:$A$350, MATCH(0, IF(ISBLANK('Annex 2 Designated EHV charges'!$A$11:$A$350),1, COUNTIF(A$4:$A327, 'Annex 2 Designated EHV charges'!$A$11:$A$350)), 0)),"")</f>
        <v/>
      </c>
      <c r="B328" s="51" t="str">
        <f>IF($A328="","",VLOOKUP($A328,'Annex 2 Designated EHV charges'!$A:$O,2,0))</f>
        <v/>
      </c>
      <c r="C328" s="58" t="str">
        <f>IF($A328="","",VLOOKUP($A328,'Annex 2 Designated EHV charges'!$A:$O,3,0))</f>
        <v/>
      </c>
      <c r="D328" s="58" t="str">
        <f>IF($A328="","",VLOOKUP($A328,'Annex 2 Designated EHV charges'!$A:$O,7,0))</f>
        <v/>
      </c>
      <c r="E328" s="59" t="str">
        <f>IFERROR(IF(VLOOKUP($A328,'Annex 2 Designated EHV charges'!$A:$O,9,FALSE)=0,"",VLOOKUP($A328,'Annex 2 Designated EHV charges'!$A:$O,9,FALSE)),"")</f>
        <v/>
      </c>
      <c r="F328" s="60" t="str">
        <f>IFERROR(IF(VLOOKUP($A328,'Annex 2 Designated EHV charges'!$A:$O,10,FALSE)=0,"",VLOOKUP($A328,'Annex 2 Designated EHV charges'!$A:$O,10,FALSE)),"")</f>
        <v/>
      </c>
      <c r="G328" s="60" t="str">
        <f>IFERROR(IF(VLOOKUP($A328,'Annex 2 Designated EHV charges'!$A:$O,11,FALSE)=0,"",VLOOKUP($A328,'Annex 2 Designated EHV charges'!$A:$O,11,FALSE)),"")</f>
        <v/>
      </c>
      <c r="H328" s="51" t="str">
        <f>IFERROR(IF(VLOOKUP($A328,'Annex 2 Designated EHV charges'!$A:$O,12,FALSE)=0,"",VLOOKUP($A328,'Annex 2 Designated EHV charges'!$A:$O,12,FALSE)),"")</f>
        <v/>
      </c>
    </row>
    <row r="329" spans="1:8" x14ac:dyDescent="0.25">
      <c r="A329" s="51" t="str">
        <f t="array" ref="A329">IFERROR(INDEX('Annex 2 Designated EHV charges'!$A$11:$A$350, MATCH(0, IF(ISBLANK('Annex 2 Designated EHV charges'!$A$11:$A$350),1, COUNTIF(A$4:$A328, 'Annex 2 Designated EHV charges'!$A$11:$A$350)), 0)),"")</f>
        <v/>
      </c>
      <c r="B329" s="51" t="str">
        <f>IF($A329="","",VLOOKUP($A329,'Annex 2 Designated EHV charges'!$A:$O,2,0))</f>
        <v/>
      </c>
      <c r="C329" s="58" t="str">
        <f>IF($A329="","",VLOOKUP($A329,'Annex 2 Designated EHV charges'!$A:$O,3,0))</f>
        <v/>
      </c>
      <c r="D329" s="58" t="str">
        <f>IF($A329="","",VLOOKUP($A329,'Annex 2 Designated EHV charges'!$A:$O,7,0))</f>
        <v/>
      </c>
      <c r="E329" s="59" t="str">
        <f>IFERROR(IF(VLOOKUP($A329,'Annex 2 Designated EHV charges'!$A:$O,9,FALSE)=0,"",VLOOKUP($A329,'Annex 2 Designated EHV charges'!$A:$O,9,FALSE)),"")</f>
        <v/>
      </c>
      <c r="F329" s="60" t="str">
        <f>IFERROR(IF(VLOOKUP($A329,'Annex 2 Designated EHV charges'!$A:$O,10,FALSE)=0,"",VLOOKUP($A329,'Annex 2 Designated EHV charges'!$A:$O,10,FALSE)),"")</f>
        <v/>
      </c>
      <c r="G329" s="60" t="str">
        <f>IFERROR(IF(VLOOKUP($A329,'Annex 2 Designated EHV charges'!$A:$O,11,FALSE)=0,"",VLOOKUP($A329,'Annex 2 Designated EHV charges'!$A:$O,11,FALSE)),"")</f>
        <v/>
      </c>
      <c r="H329" s="51" t="str">
        <f>IFERROR(IF(VLOOKUP($A329,'Annex 2 Designated EHV charges'!$A:$O,12,FALSE)=0,"",VLOOKUP($A329,'Annex 2 Designated EHV charges'!$A:$O,12,FALSE)),"")</f>
        <v/>
      </c>
    </row>
    <row r="330" spans="1:8" x14ac:dyDescent="0.25">
      <c r="A330" s="51" t="str">
        <f t="array" ref="A330">IFERROR(INDEX('Annex 2 Designated EHV charges'!$A$11:$A$350, MATCH(0, IF(ISBLANK('Annex 2 Designated EHV charges'!$A$11:$A$350),1, COUNTIF(A$4:$A329, 'Annex 2 Designated EHV charges'!$A$11:$A$350)), 0)),"")</f>
        <v/>
      </c>
      <c r="B330" s="51" t="str">
        <f>IF($A330="","",VLOOKUP($A330,'Annex 2 Designated EHV charges'!$A:$O,2,0))</f>
        <v/>
      </c>
      <c r="C330" s="58" t="str">
        <f>IF($A330="","",VLOOKUP($A330,'Annex 2 Designated EHV charges'!$A:$O,3,0))</f>
        <v/>
      </c>
      <c r="D330" s="58" t="str">
        <f>IF($A330="","",VLOOKUP($A330,'Annex 2 Designated EHV charges'!$A:$O,7,0))</f>
        <v/>
      </c>
      <c r="E330" s="59" t="str">
        <f>IFERROR(IF(VLOOKUP($A330,'Annex 2 Designated EHV charges'!$A:$O,9,FALSE)=0,"",VLOOKUP($A330,'Annex 2 Designated EHV charges'!$A:$O,9,FALSE)),"")</f>
        <v/>
      </c>
      <c r="F330" s="60" t="str">
        <f>IFERROR(IF(VLOOKUP($A330,'Annex 2 Designated EHV charges'!$A:$O,10,FALSE)=0,"",VLOOKUP($A330,'Annex 2 Designated EHV charges'!$A:$O,10,FALSE)),"")</f>
        <v/>
      </c>
      <c r="G330" s="60" t="str">
        <f>IFERROR(IF(VLOOKUP($A330,'Annex 2 Designated EHV charges'!$A:$O,11,FALSE)=0,"",VLOOKUP($A330,'Annex 2 Designated EHV charges'!$A:$O,11,FALSE)),"")</f>
        <v/>
      </c>
      <c r="H330" s="51" t="str">
        <f>IFERROR(IF(VLOOKUP($A330,'Annex 2 Designated EHV charges'!$A:$O,12,FALSE)=0,"",VLOOKUP($A330,'Annex 2 Designated EHV charges'!$A:$O,12,FALSE)),"")</f>
        <v/>
      </c>
    </row>
    <row r="331" spans="1:8" x14ac:dyDescent="0.25">
      <c r="A331" s="51" t="str">
        <f t="array" ref="A331">IFERROR(INDEX('Annex 2 Designated EHV charges'!$A$11:$A$350, MATCH(0, IF(ISBLANK('Annex 2 Designated EHV charges'!$A$11:$A$350),1, COUNTIF(A$4:$A330, 'Annex 2 Designated EHV charges'!$A$11:$A$350)), 0)),"")</f>
        <v/>
      </c>
      <c r="B331" s="51" t="str">
        <f>IF($A331="","",VLOOKUP($A331,'Annex 2 Designated EHV charges'!$A:$O,2,0))</f>
        <v/>
      </c>
      <c r="C331" s="58" t="str">
        <f>IF($A331="","",VLOOKUP($A331,'Annex 2 Designated EHV charges'!$A:$O,3,0))</f>
        <v/>
      </c>
      <c r="D331" s="58" t="str">
        <f>IF($A331="","",VLOOKUP($A331,'Annex 2 Designated EHV charges'!$A:$O,7,0))</f>
        <v/>
      </c>
      <c r="E331" s="59" t="str">
        <f>IFERROR(IF(VLOOKUP($A331,'Annex 2 Designated EHV charges'!$A:$O,9,FALSE)=0,"",VLOOKUP($A331,'Annex 2 Designated EHV charges'!$A:$O,9,FALSE)),"")</f>
        <v/>
      </c>
      <c r="F331" s="60" t="str">
        <f>IFERROR(IF(VLOOKUP($A331,'Annex 2 Designated EHV charges'!$A:$O,10,FALSE)=0,"",VLOOKUP($A331,'Annex 2 Designated EHV charges'!$A:$O,10,FALSE)),"")</f>
        <v/>
      </c>
      <c r="G331" s="60" t="str">
        <f>IFERROR(IF(VLOOKUP($A331,'Annex 2 Designated EHV charges'!$A:$O,11,FALSE)=0,"",VLOOKUP($A331,'Annex 2 Designated EHV charges'!$A:$O,11,FALSE)),"")</f>
        <v/>
      </c>
      <c r="H331" s="51" t="str">
        <f>IFERROR(IF(VLOOKUP($A331,'Annex 2 Designated EHV charges'!$A:$O,12,FALSE)=0,"",VLOOKUP($A331,'Annex 2 Designated EHV charges'!$A:$O,12,FALSE)),"")</f>
        <v/>
      </c>
    </row>
  </sheetData>
  <autoFilter ref="A4:H331" xr:uid="{00000000-0009-0000-0000-000003000000}"/>
  <mergeCells count="2">
    <mergeCell ref="A2:H2"/>
    <mergeCell ref="A1:H1"/>
  </mergeCells>
  <pageMargins left="0.70866141732283472" right="0.70866141732283472" top="0.94488188976377963" bottom="0.74803149606299213" header="0.31496062992125984" footer="0.31496062992125984"/>
  <pageSetup paperSize="9" scale="86" fitToHeight="0" orientation="landscape" r:id="rId1"/>
  <headerFooter differentFirst="1" scaleWithDoc="0">
    <oddHeader>&amp;LAnnex 2a - Schedule of Import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Header>&amp;LAnnex 2a - Schedule of Import Charges for use of the Distribution System by Designated EHV Properties (including LDNOs with Designated EHV Properties/end-users).</firstHeader>
    <firstFooter xml:space="preserve">&amp;L&amp;8Note: The list of MPANs / MSIDs provided may be incomplete; the DNO reserves the right to apply the listed charges to any other MPANs / MSIDs associated with the site.
</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O298"/>
  <sheetViews>
    <sheetView zoomScale="90" zoomScaleNormal="90" zoomScaleSheetLayoutView="100" workbookViewId="0">
      <selection sqref="A1:H1"/>
    </sheetView>
  </sheetViews>
  <sheetFormatPr defaultColWidth="9.109375" defaultRowHeight="13.2" x14ac:dyDescent="0.25"/>
  <cols>
    <col min="1" max="1" width="14.6640625" style="51" customWidth="1"/>
    <col min="2" max="2" width="13.5546875" style="51" bestFit="1" customWidth="1"/>
    <col min="3" max="3" width="15.6640625" style="58" bestFit="1" customWidth="1"/>
    <col min="4" max="4" width="50.6640625" style="58" customWidth="1"/>
    <col min="5" max="5" width="14.6640625" style="59" customWidth="1"/>
    <col min="6" max="7" width="14.6640625" style="60" customWidth="1"/>
    <col min="8" max="8" width="14.6640625" style="51" customWidth="1"/>
    <col min="9" max="9" width="15.5546875" style="51" customWidth="1"/>
    <col min="10" max="16384" width="9.109375" style="51"/>
  </cols>
  <sheetData>
    <row r="1" spans="1:15" ht="66.75" customHeight="1" x14ac:dyDescent="0.25">
      <c r="A1" s="246" t="s">
        <v>116</v>
      </c>
      <c r="B1" s="246"/>
      <c r="C1" s="246"/>
      <c r="D1" s="246"/>
      <c r="E1" s="246"/>
      <c r="F1" s="246"/>
      <c r="G1" s="246"/>
      <c r="H1" s="246"/>
    </row>
    <row r="2" spans="1:15" s="52" customFormat="1" ht="25.5" customHeight="1" x14ac:dyDescent="0.25">
      <c r="A2" s="243" t="str">
        <f>Overview!B4&amp; " - Effective from "&amp;Overview!D4&amp;" - "&amp;Overview!E4&amp;" Designated EHV export charges"</f>
        <v>mua Electricity Ltd - Effective from 1 April 2025 - Final Designated EHV export charges</v>
      </c>
      <c r="B2" s="244"/>
      <c r="C2" s="244"/>
      <c r="D2" s="244"/>
      <c r="E2" s="244"/>
      <c r="F2" s="244"/>
      <c r="G2" s="244"/>
      <c r="H2" s="245"/>
    </row>
    <row r="3" spans="1:15" s="79" customFormat="1" ht="17.399999999999999" x14ac:dyDescent="0.25">
      <c r="A3" s="83"/>
      <c r="B3" s="83"/>
      <c r="C3" s="83"/>
      <c r="D3" s="84"/>
      <c r="E3" s="85"/>
      <c r="F3" s="85"/>
      <c r="G3" s="86"/>
      <c r="H3" s="86"/>
      <c r="I3" s="78"/>
      <c r="J3" s="78"/>
      <c r="K3" s="78"/>
      <c r="L3" s="78"/>
      <c r="M3" s="78"/>
      <c r="N3" s="78"/>
      <c r="O3" s="78"/>
    </row>
    <row r="4" spans="1:15" ht="60.75" customHeight="1" x14ac:dyDescent="0.25">
      <c r="A4" s="53" t="s">
        <v>102</v>
      </c>
      <c r="B4" s="54" t="s">
        <v>68</v>
      </c>
      <c r="C4" s="53" t="s">
        <v>70</v>
      </c>
      <c r="D4" s="55" t="s">
        <v>62</v>
      </c>
      <c r="E4" s="55" t="str">
        <f>'Annex 2 Designated EHV charges'!M10</f>
        <v>Export
Super Red
unit charge
(p/kWh)</v>
      </c>
      <c r="F4" s="55" t="str">
        <f>'Annex 2 Designated EHV charges'!N10</f>
        <v>Export
fixed charge
(p/day)</v>
      </c>
      <c r="G4" s="55" t="str">
        <f>'Annex 2 Designated EHV charges'!O10</f>
        <v>Export
capacity charge
(p/kVA/day)</v>
      </c>
      <c r="H4" s="55" t="str">
        <f>'Annex 2 Designated EHV charges'!P10</f>
        <v>Export
exceeded capacity charge
(p/kVA/day)</v>
      </c>
    </row>
    <row r="5" spans="1:15" x14ac:dyDescent="0.25">
      <c r="A5" s="91" t="str">
        <f t="array" ref="A5">IFERROR(INDEX('Annex 2 Designated EHV charges'!$D$11:$D$350, MATCH(0, IF(ISBLANK('Annex 2 Designated EHV charges'!$D$11:$D$350),1, COUNTIF(A$4:$A4, 'Annex 2 Designated EHV charges'!$D$11:$D$350)), 0)),"")</f>
        <v/>
      </c>
      <c r="B5" s="90" t="str">
        <f>IF($A5="","",VLOOKUP($A5,'Annex 2 Designated EHV charges'!$D:$O,2,0))</f>
        <v/>
      </c>
      <c r="C5" s="91" t="str">
        <f>IF($A5="","",VLOOKUP($A5,'Annex 2 Designated EHV charges'!$D:$O,3,0))</f>
        <v/>
      </c>
      <c r="D5" s="90" t="str">
        <f>IF($A5="","",VLOOKUP($A5,'Annex 2 Designated EHV charges'!$D:$O,4,0))</f>
        <v/>
      </c>
      <c r="E5" s="92" t="str">
        <f>IFERROR(IF(VLOOKUP($A5,'Annex 2 Designated EHV charges'!$D:$P,10,FALSE)=0,"",VLOOKUP($A5,'Annex 2 Designated EHV charges'!$D:$P,10,FALSE)),"")</f>
        <v/>
      </c>
      <c r="F5" s="93" t="str">
        <f>IFERROR(IF(VLOOKUP($A5,'Annex 2 Designated EHV charges'!$D:$P,11,FALSE)=0,"",VLOOKUP($A5,'Annex 2 Designated EHV charges'!$D:$P,11,FALSE)),"")</f>
        <v/>
      </c>
      <c r="G5" s="94" t="str">
        <f>IFERROR(IF(VLOOKUP($A5,'Annex 2 Designated EHV charges'!$D:$P,12,FALSE)=0,"",VLOOKUP($A5,'Annex 2 Designated EHV charges'!$D:$P,12,FALSE)),"")</f>
        <v/>
      </c>
      <c r="H5" s="94" t="str">
        <f>IFERROR(IF(VLOOKUP($A5,'Annex 2 Designated EHV charges'!$D:$P,13,FALSE)=0,"",VLOOKUP($A5,'Annex 2 Designated EHV charges'!$D:$P,13,FALSE)),"")</f>
        <v/>
      </c>
    </row>
    <row r="6" spans="1:15" x14ac:dyDescent="0.25">
      <c r="A6" s="91" t="str">
        <f t="array" ref="A6">IFERROR(INDEX('Annex 2 Designated EHV charges'!$D$11:$D$350, MATCH(0, IF(ISBLANK('Annex 2 Designated EHV charges'!$D$11:$D$350),1, COUNTIF(A$4:$A5, 'Annex 2 Designated EHV charges'!$D$11:$D$350)), 0)),"")</f>
        <v/>
      </c>
      <c r="B6" s="90" t="str">
        <f>IF($A6="","",VLOOKUP($A6,'Annex 2 Designated EHV charges'!$D:$O,2,0))</f>
        <v/>
      </c>
      <c r="C6" s="91" t="str">
        <f>IF($A6="","",VLOOKUP($A6,'Annex 2 Designated EHV charges'!$D:$O,3,0))</f>
        <v/>
      </c>
      <c r="D6" s="90" t="str">
        <f>IF($A6="","",VLOOKUP($A6,'Annex 2 Designated EHV charges'!$D:$O,4,0))</f>
        <v/>
      </c>
      <c r="E6" s="92" t="str">
        <f>IFERROR(IF(VLOOKUP($A6,'Annex 2 Designated EHV charges'!$D:$P,10,FALSE)=0,"",VLOOKUP($A6,'Annex 2 Designated EHV charges'!$D:$P,10,FALSE)),"")</f>
        <v/>
      </c>
      <c r="F6" s="93" t="str">
        <f>IFERROR(IF(VLOOKUP($A6,'Annex 2 Designated EHV charges'!$D:$P,11,FALSE)=0,"",VLOOKUP($A6,'Annex 2 Designated EHV charges'!$D:$P,11,FALSE)),"")</f>
        <v/>
      </c>
      <c r="G6" s="94" t="str">
        <f>IFERROR(IF(VLOOKUP($A6,'Annex 2 Designated EHV charges'!$D:$P,12,FALSE)=0,"",VLOOKUP($A6,'Annex 2 Designated EHV charges'!$D:$P,12,FALSE)),"")</f>
        <v/>
      </c>
      <c r="H6" s="94" t="str">
        <f>IFERROR(IF(VLOOKUP($A6,'Annex 2 Designated EHV charges'!$D:$P,13,FALSE)=0,"",VLOOKUP($A6,'Annex 2 Designated EHV charges'!$D:$P,13,FALSE)),"")</f>
        <v/>
      </c>
    </row>
    <row r="7" spans="1:15" x14ac:dyDescent="0.25">
      <c r="A7" s="91" t="str">
        <f t="array" ref="A7">IFERROR(INDEX('Annex 2 Designated EHV charges'!$D$11:$D$350, MATCH(0, IF(ISBLANK('Annex 2 Designated EHV charges'!$D$11:$D$350),1, COUNTIF(A$4:$A6, 'Annex 2 Designated EHV charges'!$D$11:$D$350)), 0)),"")</f>
        <v/>
      </c>
      <c r="B7" s="90" t="str">
        <f>IF($A7="","",VLOOKUP($A7,'Annex 2 Designated EHV charges'!$D:$O,2,0))</f>
        <v/>
      </c>
      <c r="C7" s="91" t="str">
        <f>IF($A7="","",VLOOKUP($A7,'Annex 2 Designated EHV charges'!$D:$O,3,0))</f>
        <v/>
      </c>
      <c r="D7" s="90" t="str">
        <f>IF($A7="","",VLOOKUP($A7,'Annex 2 Designated EHV charges'!$D:$O,4,0))</f>
        <v/>
      </c>
      <c r="E7" s="92" t="str">
        <f>IFERROR(IF(VLOOKUP($A7,'Annex 2 Designated EHV charges'!$D:$P,10,FALSE)=0,"",VLOOKUP($A7,'Annex 2 Designated EHV charges'!$D:$P,10,FALSE)),"")</f>
        <v/>
      </c>
      <c r="F7" s="93" t="str">
        <f>IFERROR(IF(VLOOKUP($A7,'Annex 2 Designated EHV charges'!$D:$P,11,FALSE)=0,"",VLOOKUP($A7,'Annex 2 Designated EHV charges'!$D:$P,11,FALSE)),"")</f>
        <v/>
      </c>
      <c r="G7" s="94" t="str">
        <f>IFERROR(IF(VLOOKUP($A7,'Annex 2 Designated EHV charges'!$D:$P,12,FALSE)=0,"",VLOOKUP($A7,'Annex 2 Designated EHV charges'!$D:$P,12,FALSE)),"")</f>
        <v/>
      </c>
      <c r="H7" s="94" t="str">
        <f>IFERROR(IF(VLOOKUP($A7,'Annex 2 Designated EHV charges'!$D:$P,13,FALSE)=0,"",VLOOKUP($A7,'Annex 2 Designated EHV charges'!$D:$P,13,FALSE)),"")</f>
        <v/>
      </c>
    </row>
    <row r="8" spans="1:15" x14ac:dyDescent="0.25">
      <c r="A8" s="91" t="str">
        <f t="array" ref="A8">IFERROR(INDEX('Annex 2 Designated EHV charges'!$D$11:$D$350, MATCH(0, IF(ISBLANK('Annex 2 Designated EHV charges'!$D$11:$D$350),1, COUNTIF(A$4:$A7, 'Annex 2 Designated EHV charges'!$D$11:$D$350)), 0)),"")</f>
        <v/>
      </c>
      <c r="B8" s="90" t="str">
        <f>IF($A8="","",VLOOKUP($A8,'Annex 2 Designated EHV charges'!$D:$O,2,0))</f>
        <v/>
      </c>
      <c r="C8" s="91" t="str">
        <f>IF($A8="","",VLOOKUP($A8,'Annex 2 Designated EHV charges'!$D:$O,3,0))</f>
        <v/>
      </c>
      <c r="D8" s="90" t="str">
        <f>IF($A8="","",VLOOKUP($A8,'Annex 2 Designated EHV charges'!$D:$O,4,0))</f>
        <v/>
      </c>
      <c r="E8" s="92" t="str">
        <f>IFERROR(IF(VLOOKUP($A8,'Annex 2 Designated EHV charges'!$D:$P,10,FALSE)=0,"",VLOOKUP($A8,'Annex 2 Designated EHV charges'!$D:$P,10,FALSE)),"")</f>
        <v/>
      </c>
      <c r="F8" s="93" t="str">
        <f>IFERROR(IF(VLOOKUP($A8,'Annex 2 Designated EHV charges'!$D:$P,11,FALSE)=0,"",VLOOKUP($A8,'Annex 2 Designated EHV charges'!$D:$P,11,FALSE)),"")</f>
        <v/>
      </c>
      <c r="G8" s="94" t="str">
        <f>IFERROR(IF(VLOOKUP($A8,'Annex 2 Designated EHV charges'!$D:$P,12,FALSE)=0,"",VLOOKUP($A8,'Annex 2 Designated EHV charges'!$D:$P,12,FALSE)),"")</f>
        <v/>
      </c>
      <c r="H8" s="94" t="str">
        <f>IFERROR(IF(VLOOKUP($A8,'Annex 2 Designated EHV charges'!$D:$P,13,FALSE)=0,"",VLOOKUP($A8,'Annex 2 Designated EHV charges'!$D:$P,13,FALSE)),"")</f>
        <v/>
      </c>
    </row>
    <row r="9" spans="1:15" x14ac:dyDescent="0.25">
      <c r="A9" s="91" t="str">
        <f t="array" ref="A9">IFERROR(INDEX('Annex 2 Designated EHV charges'!$D$11:$D$350, MATCH(0, IF(ISBLANK('Annex 2 Designated EHV charges'!$D$11:$D$350),1, COUNTIF(A$4:$A8, 'Annex 2 Designated EHV charges'!$D$11:$D$350)), 0)),"")</f>
        <v/>
      </c>
      <c r="B9" s="90" t="str">
        <f>IF($A9="","",VLOOKUP($A9,'Annex 2 Designated EHV charges'!$D:$O,2,0))</f>
        <v/>
      </c>
      <c r="C9" s="91" t="str">
        <f>IF($A9="","",VLOOKUP($A9,'Annex 2 Designated EHV charges'!$D:$O,3,0))</f>
        <v/>
      </c>
      <c r="D9" s="90" t="str">
        <f>IF($A9="","",VLOOKUP($A9,'Annex 2 Designated EHV charges'!$D:$O,4,0))</f>
        <v/>
      </c>
      <c r="E9" s="92" t="str">
        <f>IFERROR(IF(VLOOKUP($A9,'Annex 2 Designated EHV charges'!$D:$P,10,FALSE)=0,"",VLOOKUP($A9,'Annex 2 Designated EHV charges'!$D:$P,10,FALSE)),"")</f>
        <v/>
      </c>
      <c r="F9" s="93" t="str">
        <f>IFERROR(IF(VLOOKUP($A9,'Annex 2 Designated EHV charges'!$D:$P,11,FALSE)=0,"",VLOOKUP($A9,'Annex 2 Designated EHV charges'!$D:$P,11,FALSE)),"")</f>
        <v/>
      </c>
      <c r="G9" s="94" t="str">
        <f>IFERROR(IF(VLOOKUP($A9,'Annex 2 Designated EHV charges'!$D:$P,12,FALSE)=0,"",VLOOKUP($A9,'Annex 2 Designated EHV charges'!$D:$P,12,FALSE)),"")</f>
        <v/>
      </c>
      <c r="H9" s="94" t="str">
        <f>IFERROR(IF(VLOOKUP($A9,'Annex 2 Designated EHV charges'!$D:$P,13,FALSE)=0,"",VLOOKUP($A9,'Annex 2 Designated EHV charges'!$D:$P,13,FALSE)),"")</f>
        <v/>
      </c>
    </row>
    <row r="10" spans="1:15" x14ac:dyDescent="0.25">
      <c r="A10" s="91" t="str">
        <f t="array" ref="A10">IFERROR(INDEX('Annex 2 Designated EHV charges'!$D$11:$D$350, MATCH(0, IF(ISBLANK('Annex 2 Designated EHV charges'!$D$11:$D$350),1, COUNTIF(A$4:$A9, 'Annex 2 Designated EHV charges'!$D$11:$D$350)), 0)),"")</f>
        <v/>
      </c>
      <c r="B10" s="90" t="str">
        <f>IF($A10="","",VLOOKUP($A10,'Annex 2 Designated EHV charges'!$D:$O,2,0))</f>
        <v/>
      </c>
      <c r="C10" s="91" t="str">
        <f>IF($A10="","",VLOOKUP($A10,'Annex 2 Designated EHV charges'!$D:$O,3,0))</f>
        <v/>
      </c>
      <c r="D10" s="90" t="str">
        <f>IF($A10="","",VLOOKUP($A10,'Annex 2 Designated EHV charges'!$D:$O,4,0))</f>
        <v/>
      </c>
      <c r="E10" s="92" t="str">
        <f>IFERROR(IF(VLOOKUP($A10,'Annex 2 Designated EHV charges'!$D:$P,10,FALSE)=0,"",VLOOKUP($A10,'Annex 2 Designated EHV charges'!$D:$P,10,FALSE)),"")</f>
        <v/>
      </c>
      <c r="F10" s="93" t="str">
        <f>IFERROR(IF(VLOOKUP($A10,'Annex 2 Designated EHV charges'!$D:$P,11,FALSE)=0,"",VLOOKUP($A10,'Annex 2 Designated EHV charges'!$D:$P,11,FALSE)),"")</f>
        <v/>
      </c>
      <c r="G10" s="94" t="str">
        <f>IFERROR(IF(VLOOKUP($A10,'Annex 2 Designated EHV charges'!$D:$P,12,FALSE)=0,"",VLOOKUP($A10,'Annex 2 Designated EHV charges'!$D:$P,12,FALSE)),"")</f>
        <v/>
      </c>
      <c r="H10" s="94" t="str">
        <f>IFERROR(IF(VLOOKUP($A10,'Annex 2 Designated EHV charges'!$D:$P,13,FALSE)=0,"",VLOOKUP($A10,'Annex 2 Designated EHV charges'!$D:$P,13,FALSE)),"")</f>
        <v/>
      </c>
    </row>
    <row r="11" spans="1:15" x14ac:dyDescent="0.25">
      <c r="A11" s="91" t="str">
        <f t="array" ref="A11">IFERROR(INDEX('Annex 2 Designated EHV charges'!$D$11:$D$350, MATCH(0, IF(ISBLANK('Annex 2 Designated EHV charges'!$D$11:$D$350),1, COUNTIF(A$4:$A10, 'Annex 2 Designated EHV charges'!$D$11:$D$350)), 0)),"")</f>
        <v/>
      </c>
      <c r="B11" s="90" t="str">
        <f>IF($A11="","",VLOOKUP($A11,'Annex 2 Designated EHV charges'!$D:$O,2,0))</f>
        <v/>
      </c>
      <c r="C11" s="91" t="str">
        <f>IF($A11="","",VLOOKUP($A11,'Annex 2 Designated EHV charges'!$D:$O,3,0))</f>
        <v/>
      </c>
      <c r="D11" s="90" t="str">
        <f>IF($A11="","",VLOOKUP($A11,'Annex 2 Designated EHV charges'!$D:$O,4,0))</f>
        <v/>
      </c>
      <c r="E11" s="92" t="str">
        <f>IFERROR(IF(VLOOKUP($A11,'Annex 2 Designated EHV charges'!$D:$P,10,FALSE)=0,"",VLOOKUP($A11,'Annex 2 Designated EHV charges'!$D:$P,10,FALSE)),"")</f>
        <v/>
      </c>
      <c r="F11" s="93" t="str">
        <f>IFERROR(IF(VLOOKUP($A11,'Annex 2 Designated EHV charges'!$D:$P,11,FALSE)=0,"",VLOOKUP($A11,'Annex 2 Designated EHV charges'!$D:$P,11,FALSE)),"")</f>
        <v/>
      </c>
      <c r="G11" s="94" t="str">
        <f>IFERROR(IF(VLOOKUP($A11,'Annex 2 Designated EHV charges'!$D:$P,12,FALSE)=0,"",VLOOKUP($A11,'Annex 2 Designated EHV charges'!$D:$P,12,FALSE)),"")</f>
        <v/>
      </c>
      <c r="H11" s="94" t="str">
        <f>IFERROR(IF(VLOOKUP($A11,'Annex 2 Designated EHV charges'!$D:$P,13,FALSE)=0,"",VLOOKUP($A11,'Annex 2 Designated EHV charges'!$D:$P,13,FALSE)),"")</f>
        <v/>
      </c>
    </row>
    <row r="12" spans="1:15" x14ac:dyDescent="0.25">
      <c r="A12" s="91" t="str">
        <f t="array" ref="A12">IFERROR(INDEX('Annex 2 Designated EHV charges'!$D$11:$D$350, MATCH(0, IF(ISBLANK('Annex 2 Designated EHV charges'!$D$11:$D$350),1, COUNTIF(A$4:$A11, 'Annex 2 Designated EHV charges'!$D$11:$D$350)), 0)),"")</f>
        <v/>
      </c>
      <c r="B12" s="90" t="str">
        <f>IF($A12="","",VLOOKUP($A12,'Annex 2 Designated EHV charges'!$D:$O,2,0))</f>
        <v/>
      </c>
      <c r="C12" s="91" t="str">
        <f>IF($A12="","",VLOOKUP($A12,'Annex 2 Designated EHV charges'!$D:$O,3,0))</f>
        <v/>
      </c>
      <c r="D12" s="90" t="str">
        <f>IF($A12="","",VLOOKUP($A12,'Annex 2 Designated EHV charges'!$D:$O,4,0))</f>
        <v/>
      </c>
      <c r="E12" s="92" t="str">
        <f>IFERROR(IF(VLOOKUP($A12,'Annex 2 Designated EHV charges'!$D:$P,10,FALSE)=0,"",VLOOKUP($A12,'Annex 2 Designated EHV charges'!$D:$P,10,FALSE)),"")</f>
        <v/>
      </c>
      <c r="F12" s="93" t="str">
        <f>IFERROR(IF(VLOOKUP($A12,'Annex 2 Designated EHV charges'!$D:$P,11,FALSE)=0,"",VLOOKUP($A12,'Annex 2 Designated EHV charges'!$D:$P,11,FALSE)),"")</f>
        <v/>
      </c>
      <c r="G12" s="94" t="str">
        <f>IFERROR(IF(VLOOKUP($A12,'Annex 2 Designated EHV charges'!$D:$P,12,FALSE)=0,"",VLOOKUP($A12,'Annex 2 Designated EHV charges'!$D:$P,12,FALSE)),"")</f>
        <v/>
      </c>
      <c r="H12" s="94" t="str">
        <f>IFERROR(IF(VLOOKUP($A12,'Annex 2 Designated EHV charges'!$D:$P,13,FALSE)=0,"",VLOOKUP($A12,'Annex 2 Designated EHV charges'!$D:$P,13,FALSE)),"")</f>
        <v/>
      </c>
    </row>
    <row r="13" spans="1:15" x14ac:dyDescent="0.25">
      <c r="A13" s="91" t="str">
        <f t="array" ref="A13">IFERROR(INDEX('Annex 2 Designated EHV charges'!$D$11:$D$350, MATCH(0, IF(ISBLANK('Annex 2 Designated EHV charges'!$D$11:$D$350),1, COUNTIF(A$4:$A12, 'Annex 2 Designated EHV charges'!$D$11:$D$350)), 0)),"")</f>
        <v/>
      </c>
      <c r="B13" s="90" t="str">
        <f>IF($A13="","",VLOOKUP($A13,'Annex 2 Designated EHV charges'!$D:$O,2,0))</f>
        <v/>
      </c>
      <c r="C13" s="91" t="str">
        <f>IF($A13="","",VLOOKUP($A13,'Annex 2 Designated EHV charges'!$D:$O,3,0))</f>
        <v/>
      </c>
      <c r="D13" s="90" t="str">
        <f>IF($A13="","",VLOOKUP($A13,'Annex 2 Designated EHV charges'!$D:$O,4,0))</f>
        <v/>
      </c>
      <c r="E13" s="92" t="str">
        <f>IFERROR(IF(VLOOKUP($A13,'Annex 2 Designated EHV charges'!$D:$P,10,FALSE)=0,"",VLOOKUP($A13,'Annex 2 Designated EHV charges'!$D:$P,10,FALSE)),"")</f>
        <v/>
      </c>
      <c r="F13" s="93" t="str">
        <f>IFERROR(IF(VLOOKUP($A13,'Annex 2 Designated EHV charges'!$D:$P,11,FALSE)=0,"",VLOOKUP($A13,'Annex 2 Designated EHV charges'!$D:$P,11,FALSE)),"")</f>
        <v/>
      </c>
      <c r="G13" s="94" t="str">
        <f>IFERROR(IF(VLOOKUP($A13,'Annex 2 Designated EHV charges'!$D:$P,12,FALSE)=0,"",VLOOKUP($A13,'Annex 2 Designated EHV charges'!$D:$P,12,FALSE)),"")</f>
        <v/>
      </c>
      <c r="H13" s="94" t="str">
        <f>IFERROR(IF(VLOOKUP($A13,'Annex 2 Designated EHV charges'!$D:$P,13,FALSE)=0,"",VLOOKUP($A13,'Annex 2 Designated EHV charges'!$D:$P,13,FALSE)),"")</f>
        <v/>
      </c>
    </row>
    <row r="14" spans="1:15" x14ac:dyDescent="0.25">
      <c r="A14" s="91" t="str">
        <f t="array" ref="A14">IFERROR(INDEX('Annex 2 Designated EHV charges'!$D$11:$D$350, MATCH(0, IF(ISBLANK('Annex 2 Designated EHV charges'!$D$11:$D$350),1, COUNTIF(A$4:$A13, 'Annex 2 Designated EHV charges'!$D$11:$D$350)), 0)),"")</f>
        <v/>
      </c>
      <c r="B14" s="90" t="str">
        <f>IF($A14="","",VLOOKUP($A14,'Annex 2 Designated EHV charges'!$D:$O,2,0))</f>
        <v/>
      </c>
      <c r="C14" s="91" t="str">
        <f>IF($A14="","",VLOOKUP($A14,'Annex 2 Designated EHV charges'!$D:$O,3,0))</f>
        <v/>
      </c>
      <c r="D14" s="90" t="str">
        <f>IF($A14="","",VLOOKUP($A14,'Annex 2 Designated EHV charges'!$D:$O,4,0))</f>
        <v/>
      </c>
      <c r="E14" s="92" t="str">
        <f>IFERROR(IF(VLOOKUP($A14,'Annex 2 Designated EHV charges'!$D:$P,10,FALSE)=0,"",VLOOKUP($A14,'Annex 2 Designated EHV charges'!$D:$P,10,FALSE)),"")</f>
        <v/>
      </c>
      <c r="F14" s="93" t="str">
        <f>IFERROR(IF(VLOOKUP($A14,'Annex 2 Designated EHV charges'!$D:$P,11,FALSE)=0,"",VLOOKUP($A14,'Annex 2 Designated EHV charges'!$D:$P,11,FALSE)),"")</f>
        <v/>
      </c>
      <c r="G14" s="94" t="str">
        <f>IFERROR(IF(VLOOKUP($A14,'Annex 2 Designated EHV charges'!$D:$P,12,FALSE)=0,"",VLOOKUP($A14,'Annex 2 Designated EHV charges'!$D:$P,12,FALSE)),"")</f>
        <v/>
      </c>
      <c r="H14" s="94" t="str">
        <f>IFERROR(IF(VLOOKUP($A14,'Annex 2 Designated EHV charges'!$D:$P,13,FALSE)=0,"",VLOOKUP($A14,'Annex 2 Designated EHV charges'!$D:$P,13,FALSE)),"")</f>
        <v/>
      </c>
    </row>
    <row r="15" spans="1:15" x14ac:dyDescent="0.25">
      <c r="A15" s="91" t="str">
        <f t="array" ref="A15">IFERROR(INDEX('Annex 2 Designated EHV charges'!$D$11:$D$350, MATCH(0, IF(ISBLANK('Annex 2 Designated EHV charges'!$D$11:$D$350),1, COUNTIF(A$4:$A14, 'Annex 2 Designated EHV charges'!$D$11:$D$350)), 0)),"")</f>
        <v/>
      </c>
      <c r="B15" s="90" t="str">
        <f>IF($A15="","",VLOOKUP($A15,'Annex 2 Designated EHV charges'!$D:$O,2,0))</f>
        <v/>
      </c>
      <c r="C15" s="91" t="str">
        <f>IF($A15="","",VLOOKUP($A15,'Annex 2 Designated EHV charges'!$D:$O,3,0))</f>
        <v/>
      </c>
      <c r="D15" s="90" t="str">
        <f>IF($A15="","",VLOOKUP($A15,'Annex 2 Designated EHV charges'!$D:$O,4,0))</f>
        <v/>
      </c>
      <c r="E15" s="92" t="str">
        <f>IFERROR(IF(VLOOKUP($A15,'Annex 2 Designated EHV charges'!$D:$P,10,FALSE)=0,"",VLOOKUP($A15,'Annex 2 Designated EHV charges'!$D:$P,10,FALSE)),"")</f>
        <v/>
      </c>
      <c r="F15" s="93" t="str">
        <f>IFERROR(IF(VLOOKUP($A15,'Annex 2 Designated EHV charges'!$D:$P,11,FALSE)=0,"",VLOOKUP($A15,'Annex 2 Designated EHV charges'!$D:$P,11,FALSE)),"")</f>
        <v/>
      </c>
      <c r="G15" s="94" t="str">
        <f>IFERROR(IF(VLOOKUP($A15,'Annex 2 Designated EHV charges'!$D:$P,12,FALSE)=0,"",VLOOKUP($A15,'Annex 2 Designated EHV charges'!$D:$P,12,FALSE)),"")</f>
        <v/>
      </c>
      <c r="H15" s="94" t="str">
        <f>IFERROR(IF(VLOOKUP($A15,'Annex 2 Designated EHV charges'!$D:$P,13,FALSE)=0,"",VLOOKUP($A15,'Annex 2 Designated EHV charges'!$D:$P,13,FALSE)),"")</f>
        <v/>
      </c>
    </row>
    <row r="16" spans="1:15" x14ac:dyDescent="0.25">
      <c r="A16" s="91" t="str">
        <f t="array" ref="A16">IFERROR(INDEX('Annex 2 Designated EHV charges'!$D$11:$D$350, MATCH(0, IF(ISBLANK('Annex 2 Designated EHV charges'!$D$11:$D$350),1, COUNTIF(A$4:$A15, 'Annex 2 Designated EHV charges'!$D$11:$D$350)), 0)),"")</f>
        <v/>
      </c>
      <c r="B16" s="90" t="str">
        <f>IF($A16="","",VLOOKUP($A16,'Annex 2 Designated EHV charges'!$D:$O,2,0))</f>
        <v/>
      </c>
      <c r="C16" s="91" t="str">
        <f>IF($A16="","",VLOOKUP($A16,'Annex 2 Designated EHV charges'!$D:$O,3,0))</f>
        <v/>
      </c>
      <c r="D16" s="90" t="str">
        <f>IF($A16="","",VLOOKUP($A16,'Annex 2 Designated EHV charges'!$D:$O,4,0))</f>
        <v/>
      </c>
      <c r="E16" s="92" t="str">
        <f>IFERROR(IF(VLOOKUP($A16,'Annex 2 Designated EHV charges'!$D:$P,10,FALSE)=0,"",VLOOKUP($A16,'Annex 2 Designated EHV charges'!$D:$P,10,FALSE)),"")</f>
        <v/>
      </c>
      <c r="F16" s="93" t="str">
        <f>IFERROR(IF(VLOOKUP($A16,'Annex 2 Designated EHV charges'!$D:$P,11,FALSE)=0,"",VLOOKUP($A16,'Annex 2 Designated EHV charges'!$D:$P,11,FALSE)),"")</f>
        <v/>
      </c>
      <c r="G16" s="94" t="str">
        <f>IFERROR(IF(VLOOKUP($A16,'Annex 2 Designated EHV charges'!$D:$P,12,FALSE)=0,"",VLOOKUP($A16,'Annex 2 Designated EHV charges'!$D:$P,12,FALSE)),"")</f>
        <v/>
      </c>
      <c r="H16" s="94" t="str">
        <f>IFERROR(IF(VLOOKUP($A16,'Annex 2 Designated EHV charges'!$D:$P,13,FALSE)=0,"",VLOOKUP($A16,'Annex 2 Designated EHV charges'!$D:$P,13,FALSE)),"")</f>
        <v/>
      </c>
    </row>
    <row r="17" spans="1:8" x14ac:dyDescent="0.25">
      <c r="A17" s="91" t="str">
        <f t="array" ref="A17">IFERROR(INDEX('Annex 2 Designated EHV charges'!$D$11:$D$350, MATCH(0, IF(ISBLANK('Annex 2 Designated EHV charges'!$D$11:$D$350),1, COUNTIF(A$4:$A16, 'Annex 2 Designated EHV charges'!$D$11:$D$350)), 0)),"")</f>
        <v/>
      </c>
      <c r="B17" s="90" t="str">
        <f>IF($A17="","",VLOOKUP($A17,'Annex 2 Designated EHV charges'!$D:$O,2,0))</f>
        <v/>
      </c>
      <c r="C17" s="91" t="str">
        <f>IF($A17="","",VLOOKUP($A17,'Annex 2 Designated EHV charges'!$D:$O,3,0))</f>
        <v/>
      </c>
      <c r="D17" s="90" t="str">
        <f>IF($A17="","",VLOOKUP($A17,'Annex 2 Designated EHV charges'!$D:$O,4,0))</f>
        <v/>
      </c>
      <c r="E17" s="92" t="str">
        <f>IFERROR(IF(VLOOKUP($A17,'Annex 2 Designated EHV charges'!$D:$P,10,FALSE)=0,"",VLOOKUP($A17,'Annex 2 Designated EHV charges'!$D:$P,10,FALSE)),"")</f>
        <v/>
      </c>
      <c r="F17" s="93" t="str">
        <f>IFERROR(IF(VLOOKUP($A17,'Annex 2 Designated EHV charges'!$D:$P,11,FALSE)=0,"",VLOOKUP($A17,'Annex 2 Designated EHV charges'!$D:$P,11,FALSE)),"")</f>
        <v/>
      </c>
      <c r="G17" s="94" t="str">
        <f>IFERROR(IF(VLOOKUP($A17,'Annex 2 Designated EHV charges'!$D:$P,12,FALSE)=0,"",VLOOKUP($A17,'Annex 2 Designated EHV charges'!$D:$P,12,FALSE)),"")</f>
        <v/>
      </c>
      <c r="H17" s="94" t="str">
        <f>IFERROR(IF(VLOOKUP($A17,'Annex 2 Designated EHV charges'!$D:$P,13,FALSE)=0,"",VLOOKUP($A17,'Annex 2 Designated EHV charges'!$D:$P,13,FALSE)),"")</f>
        <v/>
      </c>
    </row>
    <row r="18" spans="1:8" x14ac:dyDescent="0.25">
      <c r="A18" s="91" t="str">
        <f t="array" ref="A18">IFERROR(INDEX('Annex 2 Designated EHV charges'!$D$11:$D$350, MATCH(0, IF(ISBLANK('Annex 2 Designated EHV charges'!$D$11:$D$350),1, COUNTIF(A$4:$A17, 'Annex 2 Designated EHV charges'!$D$11:$D$350)), 0)),"")</f>
        <v/>
      </c>
      <c r="B18" s="90" t="str">
        <f>IF($A18="","",VLOOKUP($A18,'Annex 2 Designated EHV charges'!$D:$O,2,0))</f>
        <v/>
      </c>
      <c r="C18" s="91" t="str">
        <f>IF($A18="","",VLOOKUP($A18,'Annex 2 Designated EHV charges'!$D:$O,3,0))</f>
        <v/>
      </c>
      <c r="D18" s="90" t="str">
        <f>IF($A18="","",VLOOKUP($A18,'Annex 2 Designated EHV charges'!$D:$O,4,0))</f>
        <v/>
      </c>
      <c r="E18" s="92" t="str">
        <f>IFERROR(IF(VLOOKUP($A18,'Annex 2 Designated EHV charges'!$D:$P,10,FALSE)=0,"",VLOOKUP($A18,'Annex 2 Designated EHV charges'!$D:$P,10,FALSE)),"")</f>
        <v/>
      </c>
      <c r="F18" s="93" t="str">
        <f>IFERROR(IF(VLOOKUP($A18,'Annex 2 Designated EHV charges'!$D:$P,11,FALSE)=0,"",VLOOKUP($A18,'Annex 2 Designated EHV charges'!$D:$P,11,FALSE)),"")</f>
        <v/>
      </c>
      <c r="G18" s="94" t="str">
        <f>IFERROR(IF(VLOOKUP($A18,'Annex 2 Designated EHV charges'!$D:$P,12,FALSE)=0,"",VLOOKUP($A18,'Annex 2 Designated EHV charges'!$D:$P,12,FALSE)),"")</f>
        <v/>
      </c>
      <c r="H18" s="94" t="str">
        <f>IFERROR(IF(VLOOKUP($A18,'Annex 2 Designated EHV charges'!$D:$P,13,FALSE)=0,"",VLOOKUP($A18,'Annex 2 Designated EHV charges'!$D:$P,13,FALSE)),"")</f>
        <v/>
      </c>
    </row>
    <row r="19" spans="1:8" x14ac:dyDescent="0.25">
      <c r="A19" s="91" t="str">
        <f t="array" ref="A19">IFERROR(INDEX('Annex 2 Designated EHV charges'!$D$11:$D$350, MATCH(0, IF(ISBLANK('Annex 2 Designated EHV charges'!$D$11:$D$350),1, COUNTIF(A$4:$A18, 'Annex 2 Designated EHV charges'!$D$11:$D$350)), 0)),"")</f>
        <v/>
      </c>
      <c r="B19" s="90" t="str">
        <f>IF($A19="","",VLOOKUP($A19,'Annex 2 Designated EHV charges'!$D:$O,2,0))</f>
        <v/>
      </c>
      <c r="C19" s="91" t="str">
        <f>IF($A19="","",VLOOKUP($A19,'Annex 2 Designated EHV charges'!$D:$O,3,0))</f>
        <v/>
      </c>
      <c r="D19" s="90" t="str">
        <f>IF($A19="","",VLOOKUP($A19,'Annex 2 Designated EHV charges'!$D:$O,4,0))</f>
        <v/>
      </c>
      <c r="E19" s="92" t="str">
        <f>IFERROR(IF(VLOOKUP($A19,'Annex 2 Designated EHV charges'!$D:$P,10,FALSE)=0,"",VLOOKUP($A19,'Annex 2 Designated EHV charges'!$D:$P,10,FALSE)),"")</f>
        <v/>
      </c>
      <c r="F19" s="93" t="str">
        <f>IFERROR(IF(VLOOKUP($A19,'Annex 2 Designated EHV charges'!$D:$P,11,FALSE)=0,"",VLOOKUP($A19,'Annex 2 Designated EHV charges'!$D:$P,11,FALSE)),"")</f>
        <v/>
      </c>
      <c r="G19" s="94" t="str">
        <f>IFERROR(IF(VLOOKUP($A19,'Annex 2 Designated EHV charges'!$D:$P,12,FALSE)=0,"",VLOOKUP($A19,'Annex 2 Designated EHV charges'!$D:$P,12,FALSE)),"")</f>
        <v/>
      </c>
      <c r="H19" s="94" t="str">
        <f>IFERROR(IF(VLOOKUP($A19,'Annex 2 Designated EHV charges'!$D:$P,13,FALSE)=0,"",VLOOKUP($A19,'Annex 2 Designated EHV charges'!$D:$P,13,FALSE)),"")</f>
        <v/>
      </c>
    </row>
    <row r="20" spans="1:8" x14ac:dyDescent="0.25">
      <c r="A20" s="91" t="str">
        <f t="array" ref="A20">IFERROR(INDEX('Annex 2 Designated EHV charges'!$D$11:$D$350, MATCH(0, IF(ISBLANK('Annex 2 Designated EHV charges'!$D$11:$D$350),1, COUNTIF(A$4:$A19, 'Annex 2 Designated EHV charges'!$D$11:$D$350)), 0)),"")</f>
        <v/>
      </c>
      <c r="B20" s="90" t="str">
        <f>IF($A20="","",VLOOKUP($A20,'Annex 2 Designated EHV charges'!$D:$O,2,0))</f>
        <v/>
      </c>
      <c r="C20" s="91" t="str">
        <f>IF($A20="","",VLOOKUP($A20,'Annex 2 Designated EHV charges'!$D:$O,3,0))</f>
        <v/>
      </c>
      <c r="D20" s="90" t="str">
        <f>IF($A20="","",VLOOKUP($A20,'Annex 2 Designated EHV charges'!$D:$O,4,0))</f>
        <v/>
      </c>
      <c r="E20" s="92" t="str">
        <f>IFERROR(IF(VLOOKUP($A20,'Annex 2 Designated EHV charges'!$D:$P,10,FALSE)=0,"",VLOOKUP($A20,'Annex 2 Designated EHV charges'!$D:$P,10,FALSE)),"")</f>
        <v/>
      </c>
      <c r="F20" s="93" t="str">
        <f>IFERROR(IF(VLOOKUP($A20,'Annex 2 Designated EHV charges'!$D:$P,11,FALSE)=0,"",VLOOKUP($A20,'Annex 2 Designated EHV charges'!$D:$P,11,FALSE)),"")</f>
        <v/>
      </c>
      <c r="G20" s="94" t="str">
        <f>IFERROR(IF(VLOOKUP($A20,'Annex 2 Designated EHV charges'!$D:$P,12,FALSE)=0,"",VLOOKUP($A20,'Annex 2 Designated EHV charges'!$D:$P,12,FALSE)),"")</f>
        <v/>
      </c>
      <c r="H20" s="94" t="str">
        <f>IFERROR(IF(VLOOKUP($A20,'Annex 2 Designated EHV charges'!$D:$P,13,FALSE)=0,"",VLOOKUP($A20,'Annex 2 Designated EHV charges'!$D:$P,13,FALSE)),"")</f>
        <v/>
      </c>
    </row>
    <row r="21" spans="1:8" x14ac:dyDescent="0.25">
      <c r="A21" s="91" t="str">
        <f t="array" ref="A21">IFERROR(INDEX('Annex 2 Designated EHV charges'!$D$11:$D$350, MATCH(0, IF(ISBLANK('Annex 2 Designated EHV charges'!$D$11:$D$350),1, COUNTIF(A$4:$A20, 'Annex 2 Designated EHV charges'!$D$11:$D$350)), 0)),"")</f>
        <v/>
      </c>
      <c r="B21" s="90" t="str">
        <f>IF($A21="","",VLOOKUP($A21,'Annex 2 Designated EHV charges'!$D:$O,2,0))</f>
        <v/>
      </c>
      <c r="C21" s="91" t="str">
        <f>IF($A21="","",VLOOKUP($A21,'Annex 2 Designated EHV charges'!$D:$O,3,0))</f>
        <v/>
      </c>
      <c r="D21" s="90" t="str">
        <f>IF($A21="","",VLOOKUP($A21,'Annex 2 Designated EHV charges'!$D:$O,4,0))</f>
        <v/>
      </c>
      <c r="E21" s="92" t="str">
        <f>IFERROR(IF(VLOOKUP($A21,'Annex 2 Designated EHV charges'!$D:$P,10,FALSE)=0,"",VLOOKUP($A21,'Annex 2 Designated EHV charges'!$D:$P,10,FALSE)),"")</f>
        <v/>
      </c>
      <c r="F21" s="93" t="str">
        <f>IFERROR(IF(VLOOKUP($A21,'Annex 2 Designated EHV charges'!$D:$P,11,FALSE)=0,"",VLOOKUP($A21,'Annex 2 Designated EHV charges'!$D:$P,11,FALSE)),"")</f>
        <v/>
      </c>
      <c r="G21" s="94" t="str">
        <f>IFERROR(IF(VLOOKUP($A21,'Annex 2 Designated EHV charges'!$D:$P,12,FALSE)=0,"",VLOOKUP($A21,'Annex 2 Designated EHV charges'!$D:$P,12,FALSE)),"")</f>
        <v/>
      </c>
      <c r="H21" s="94" t="str">
        <f>IFERROR(IF(VLOOKUP($A21,'Annex 2 Designated EHV charges'!$D:$P,13,FALSE)=0,"",VLOOKUP($A21,'Annex 2 Designated EHV charges'!$D:$P,13,FALSE)),"")</f>
        <v/>
      </c>
    </row>
    <row r="22" spans="1:8" x14ac:dyDescent="0.25">
      <c r="A22" s="91" t="str">
        <f t="array" ref="A22">IFERROR(INDEX('Annex 2 Designated EHV charges'!$D$11:$D$350, MATCH(0, IF(ISBLANK('Annex 2 Designated EHV charges'!$D$11:$D$350),1, COUNTIF(A$4:$A21, 'Annex 2 Designated EHV charges'!$D$11:$D$350)), 0)),"")</f>
        <v/>
      </c>
      <c r="B22" s="90" t="str">
        <f>IF($A22="","",VLOOKUP($A22,'Annex 2 Designated EHV charges'!$D:$O,2,0))</f>
        <v/>
      </c>
      <c r="C22" s="91" t="str">
        <f>IF($A22="","",VLOOKUP($A22,'Annex 2 Designated EHV charges'!$D:$O,3,0))</f>
        <v/>
      </c>
      <c r="D22" s="90" t="str">
        <f>IF($A22="","",VLOOKUP($A22,'Annex 2 Designated EHV charges'!$D:$O,4,0))</f>
        <v/>
      </c>
      <c r="E22" s="92" t="str">
        <f>IFERROR(IF(VLOOKUP($A22,'Annex 2 Designated EHV charges'!$D:$P,10,FALSE)=0,"",VLOOKUP($A22,'Annex 2 Designated EHV charges'!$D:$P,10,FALSE)),"")</f>
        <v/>
      </c>
      <c r="F22" s="93" t="str">
        <f>IFERROR(IF(VLOOKUP($A22,'Annex 2 Designated EHV charges'!$D:$P,11,FALSE)=0,"",VLOOKUP($A22,'Annex 2 Designated EHV charges'!$D:$P,11,FALSE)),"")</f>
        <v/>
      </c>
      <c r="G22" s="94" t="str">
        <f>IFERROR(IF(VLOOKUP($A22,'Annex 2 Designated EHV charges'!$D:$P,12,FALSE)=0,"",VLOOKUP($A22,'Annex 2 Designated EHV charges'!$D:$P,12,FALSE)),"")</f>
        <v/>
      </c>
      <c r="H22" s="94" t="str">
        <f>IFERROR(IF(VLOOKUP($A22,'Annex 2 Designated EHV charges'!$D:$P,13,FALSE)=0,"",VLOOKUP($A22,'Annex 2 Designated EHV charges'!$D:$P,13,FALSE)),"")</f>
        <v/>
      </c>
    </row>
    <row r="23" spans="1:8" x14ac:dyDescent="0.25">
      <c r="A23" s="91" t="str">
        <f t="array" ref="A23">IFERROR(INDEX('Annex 2 Designated EHV charges'!$D$11:$D$350, MATCH(0, IF(ISBLANK('Annex 2 Designated EHV charges'!$D$11:$D$350),1, COUNTIF(A$4:$A22, 'Annex 2 Designated EHV charges'!$D$11:$D$350)), 0)),"")</f>
        <v/>
      </c>
      <c r="B23" s="90" t="str">
        <f>IF($A23="","",VLOOKUP($A23,'Annex 2 Designated EHV charges'!$D:$O,2,0))</f>
        <v/>
      </c>
      <c r="C23" s="91" t="str">
        <f>IF($A23="","",VLOOKUP($A23,'Annex 2 Designated EHV charges'!$D:$O,3,0))</f>
        <v/>
      </c>
      <c r="D23" s="90" t="str">
        <f>IF($A23="","",VLOOKUP($A23,'Annex 2 Designated EHV charges'!$D:$O,4,0))</f>
        <v/>
      </c>
      <c r="E23" s="92" t="str">
        <f>IFERROR(IF(VLOOKUP($A23,'Annex 2 Designated EHV charges'!$D:$P,10,FALSE)=0,"",VLOOKUP($A23,'Annex 2 Designated EHV charges'!$D:$P,10,FALSE)),"")</f>
        <v/>
      </c>
      <c r="F23" s="93" t="str">
        <f>IFERROR(IF(VLOOKUP($A23,'Annex 2 Designated EHV charges'!$D:$P,11,FALSE)=0,"",VLOOKUP($A23,'Annex 2 Designated EHV charges'!$D:$P,11,FALSE)),"")</f>
        <v/>
      </c>
      <c r="G23" s="94" t="str">
        <f>IFERROR(IF(VLOOKUP($A23,'Annex 2 Designated EHV charges'!$D:$P,12,FALSE)=0,"",VLOOKUP($A23,'Annex 2 Designated EHV charges'!$D:$P,12,FALSE)),"")</f>
        <v/>
      </c>
      <c r="H23" s="94" t="str">
        <f>IFERROR(IF(VLOOKUP($A23,'Annex 2 Designated EHV charges'!$D:$P,13,FALSE)=0,"",VLOOKUP($A23,'Annex 2 Designated EHV charges'!$D:$P,13,FALSE)),"")</f>
        <v/>
      </c>
    </row>
    <row r="24" spans="1:8" x14ac:dyDescent="0.25">
      <c r="A24" s="91" t="str">
        <f t="array" ref="A24">IFERROR(INDEX('Annex 2 Designated EHV charges'!$D$11:$D$350, MATCH(0, IF(ISBLANK('Annex 2 Designated EHV charges'!$D$11:$D$350),1, COUNTIF(A$4:$A23, 'Annex 2 Designated EHV charges'!$D$11:$D$350)), 0)),"")</f>
        <v/>
      </c>
      <c r="B24" s="90" t="str">
        <f>IF($A24="","",VLOOKUP($A24,'Annex 2 Designated EHV charges'!$D:$O,2,0))</f>
        <v/>
      </c>
      <c r="C24" s="91" t="str">
        <f>IF($A24="","",VLOOKUP($A24,'Annex 2 Designated EHV charges'!$D:$O,3,0))</f>
        <v/>
      </c>
      <c r="D24" s="90" t="str">
        <f>IF($A24="","",VLOOKUP($A24,'Annex 2 Designated EHV charges'!$D:$O,4,0))</f>
        <v/>
      </c>
      <c r="E24" s="92" t="str">
        <f>IFERROR(IF(VLOOKUP($A24,'Annex 2 Designated EHV charges'!$D:$P,10,FALSE)=0,"",VLOOKUP($A24,'Annex 2 Designated EHV charges'!$D:$P,10,FALSE)),"")</f>
        <v/>
      </c>
      <c r="F24" s="93" t="str">
        <f>IFERROR(IF(VLOOKUP($A24,'Annex 2 Designated EHV charges'!$D:$P,11,FALSE)=0,"",VLOOKUP($A24,'Annex 2 Designated EHV charges'!$D:$P,11,FALSE)),"")</f>
        <v/>
      </c>
      <c r="G24" s="94" t="str">
        <f>IFERROR(IF(VLOOKUP($A24,'Annex 2 Designated EHV charges'!$D:$P,12,FALSE)=0,"",VLOOKUP($A24,'Annex 2 Designated EHV charges'!$D:$P,12,FALSE)),"")</f>
        <v/>
      </c>
      <c r="H24" s="94" t="str">
        <f>IFERROR(IF(VLOOKUP($A24,'Annex 2 Designated EHV charges'!$D:$P,13,FALSE)=0,"",VLOOKUP($A24,'Annex 2 Designated EHV charges'!$D:$P,13,FALSE)),"")</f>
        <v/>
      </c>
    </row>
    <row r="25" spans="1:8" x14ac:dyDescent="0.25">
      <c r="A25" s="91" t="str">
        <f t="array" ref="A25">IFERROR(INDEX('Annex 2 Designated EHV charges'!$D$11:$D$350, MATCH(0, IF(ISBLANK('Annex 2 Designated EHV charges'!$D$11:$D$350),1, COUNTIF(A$4:$A24, 'Annex 2 Designated EHV charges'!$D$11:$D$350)), 0)),"")</f>
        <v/>
      </c>
      <c r="B25" s="90" t="str">
        <f>IF($A25="","",VLOOKUP($A25,'Annex 2 Designated EHV charges'!$D:$O,2,0))</f>
        <v/>
      </c>
      <c r="C25" s="91" t="str">
        <f>IF($A25="","",VLOOKUP($A25,'Annex 2 Designated EHV charges'!$D:$O,3,0))</f>
        <v/>
      </c>
      <c r="D25" s="90" t="str">
        <f>IF($A25="","",VLOOKUP($A25,'Annex 2 Designated EHV charges'!$D:$O,4,0))</f>
        <v/>
      </c>
      <c r="E25" s="92" t="str">
        <f>IFERROR(IF(VLOOKUP($A25,'Annex 2 Designated EHV charges'!$D:$P,10,FALSE)=0,"",VLOOKUP($A25,'Annex 2 Designated EHV charges'!$D:$P,10,FALSE)),"")</f>
        <v/>
      </c>
      <c r="F25" s="93" t="str">
        <f>IFERROR(IF(VLOOKUP($A25,'Annex 2 Designated EHV charges'!$D:$P,11,FALSE)=0,"",VLOOKUP($A25,'Annex 2 Designated EHV charges'!$D:$P,11,FALSE)),"")</f>
        <v/>
      </c>
      <c r="G25" s="94" t="str">
        <f>IFERROR(IF(VLOOKUP($A25,'Annex 2 Designated EHV charges'!$D:$P,12,FALSE)=0,"",VLOOKUP($A25,'Annex 2 Designated EHV charges'!$D:$P,12,FALSE)),"")</f>
        <v/>
      </c>
      <c r="H25" s="94" t="str">
        <f>IFERROR(IF(VLOOKUP($A25,'Annex 2 Designated EHV charges'!$D:$P,13,FALSE)=0,"",VLOOKUP($A25,'Annex 2 Designated EHV charges'!$D:$P,13,FALSE)),"")</f>
        <v/>
      </c>
    </row>
    <row r="26" spans="1:8" x14ac:dyDescent="0.25">
      <c r="A26" s="91" t="str">
        <f t="array" ref="A26">IFERROR(INDEX('Annex 2 Designated EHV charges'!$D$11:$D$350, MATCH(0, IF(ISBLANK('Annex 2 Designated EHV charges'!$D$11:$D$350),1, COUNTIF(A$4:$A25, 'Annex 2 Designated EHV charges'!$D$11:$D$350)), 0)),"")</f>
        <v/>
      </c>
      <c r="B26" s="90" t="str">
        <f>IF($A26="","",VLOOKUP($A26,'Annex 2 Designated EHV charges'!$D:$O,2,0))</f>
        <v/>
      </c>
      <c r="C26" s="91" t="str">
        <f>IF($A26="","",VLOOKUP($A26,'Annex 2 Designated EHV charges'!$D:$O,3,0))</f>
        <v/>
      </c>
      <c r="D26" s="90" t="str">
        <f>IF($A26="","",VLOOKUP($A26,'Annex 2 Designated EHV charges'!$D:$O,4,0))</f>
        <v/>
      </c>
      <c r="E26" s="92" t="str">
        <f>IFERROR(IF(VLOOKUP($A26,'Annex 2 Designated EHV charges'!$D:$P,10,FALSE)=0,"",VLOOKUP($A26,'Annex 2 Designated EHV charges'!$D:$P,10,FALSE)),"")</f>
        <v/>
      </c>
      <c r="F26" s="93" t="str">
        <f>IFERROR(IF(VLOOKUP($A26,'Annex 2 Designated EHV charges'!$D:$P,11,FALSE)=0,"",VLOOKUP($A26,'Annex 2 Designated EHV charges'!$D:$P,11,FALSE)),"")</f>
        <v/>
      </c>
      <c r="G26" s="94" t="str">
        <f>IFERROR(IF(VLOOKUP($A26,'Annex 2 Designated EHV charges'!$D:$P,12,FALSE)=0,"",VLOOKUP($A26,'Annex 2 Designated EHV charges'!$D:$P,12,FALSE)),"")</f>
        <v/>
      </c>
      <c r="H26" s="94" t="str">
        <f>IFERROR(IF(VLOOKUP($A26,'Annex 2 Designated EHV charges'!$D:$P,13,FALSE)=0,"",VLOOKUP($A26,'Annex 2 Designated EHV charges'!$D:$P,13,FALSE)),"")</f>
        <v/>
      </c>
    </row>
    <row r="27" spans="1:8" x14ac:dyDescent="0.25">
      <c r="A27" s="91" t="str">
        <f t="array" ref="A27">IFERROR(INDEX('Annex 2 Designated EHV charges'!$D$11:$D$350, MATCH(0, IF(ISBLANK('Annex 2 Designated EHV charges'!$D$11:$D$350),1, COUNTIF(A$4:$A26, 'Annex 2 Designated EHV charges'!$D$11:$D$350)), 0)),"")</f>
        <v/>
      </c>
      <c r="B27" s="90" t="str">
        <f>IF($A27="","",VLOOKUP($A27,'Annex 2 Designated EHV charges'!$D:$O,2,0))</f>
        <v/>
      </c>
      <c r="C27" s="91" t="str">
        <f>IF($A27="","",VLOOKUP($A27,'Annex 2 Designated EHV charges'!$D:$O,3,0))</f>
        <v/>
      </c>
      <c r="D27" s="90" t="str">
        <f>IF($A27="","",VLOOKUP($A27,'Annex 2 Designated EHV charges'!$D:$O,4,0))</f>
        <v/>
      </c>
      <c r="E27" s="92" t="str">
        <f>IFERROR(IF(VLOOKUP($A27,'Annex 2 Designated EHV charges'!$D:$P,10,FALSE)=0,"",VLOOKUP($A27,'Annex 2 Designated EHV charges'!$D:$P,10,FALSE)),"")</f>
        <v/>
      </c>
      <c r="F27" s="93" t="str">
        <f>IFERROR(IF(VLOOKUP($A27,'Annex 2 Designated EHV charges'!$D:$P,11,FALSE)=0,"",VLOOKUP($A27,'Annex 2 Designated EHV charges'!$D:$P,11,FALSE)),"")</f>
        <v/>
      </c>
      <c r="G27" s="94" t="str">
        <f>IFERROR(IF(VLOOKUP($A27,'Annex 2 Designated EHV charges'!$D:$P,12,FALSE)=0,"",VLOOKUP($A27,'Annex 2 Designated EHV charges'!$D:$P,12,FALSE)),"")</f>
        <v/>
      </c>
      <c r="H27" s="94" t="str">
        <f>IFERROR(IF(VLOOKUP($A27,'Annex 2 Designated EHV charges'!$D:$P,13,FALSE)=0,"",VLOOKUP($A27,'Annex 2 Designated EHV charges'!$D:$P,13,FALSE)),"")</f>
        <v/>
      </c>
    </row>
    <row r="28" spans="1:8" x14ac:dyDescent="0.25">
      <c r="A28" s="91" t="str">
        <f t="array" ref="A28">IFERROR(INDEX('Annex 2 Designated EHV charges'!$D$11:$D$350, MATCH(0, IF(ISBLANK('Annex 2 Designated EHV charges'!$D$11:$D$350),1, COUNTIF(A$4:$A27, 'Annex 2 Designated EHV charges'!$D$11:$D$350)), 0)),"")</f>
        <v/>
      </c>
      <c r="B28" s="90" t="str">
        <f>IF($A28="","",VLOOKUP($A28,'Annex 2 Designated EHV charges'!$D:$O,2,0))</f>
        <v/>
      </c>
      <c r="C28" s="91" t="str">
        <f>IF($A28="","",VLOOKUP($A28,'Annex 2 Designated EHV charges'!$D:$O,3,0))</f>
        <v/>
      </c>
      <c r="D28" s="90" t="str">
        <f>IF($A28="","",VLOOKUP($A28,'Annex 2 Designated EHV charges'!$D:$O,4,0))</f>
        <v/>
      </c>
      <c r="E28" s="92" t="str">
        <f>IFERROR(IF(VLOOKUP($A28,'Annex 2 Designated EHV charges'!$D:$P,10,FALSE)=0,"",VLOOKUP($A28,'Annex 2 Designated EHV charges'!$D:$P,10,FALSE)),"")</f>
        <v/>
      </c>
      <c r="F28" s="93" t="str">
        <f>IFERROR(IF(VLOOKUP($A28,'Annex 2 Designated EHV charges'!$D:$P,11,FALSE)=0,"",VLOOKUP($A28,'Annex 2 Designated EHV charges'!$D:$P,11,FALSE)),"")</f>
        <v/>
      </c>
      <c r="G28" s="94" t="str">
        <f>IFERROR(IF(VLOOKUP($A28,'Annex 2 Designated EHV charges'!$D:$P,12,FALSE)=0,"",VLOOKUP($A28,'Annex 2 Designated EHV charges'!$D:$P,12,FALSE)),"")</f>
        <v/>
      </c>
      <c r="H28" s="94" t="str">
        <f>IFERROR(IF(VLOOKUP($A28,'Annex 2 Designated EHV charges'!$D:$P,13,FALSE)=0,"",VLOOKUP($A28,'Annex 2 Designated EHV charges'!$D:$P,13,FALSE)),"")</f>
        <v/>
      </c>
    </row>
    <row r="29" spans="1:8" x14ac:dyDescent="0.25">
      <c r="A29" s="91" t="str">
        <f t="array" ref="A29">IFERROR(INDEX('Annex 2 Designated EHV charges'!$D$11:$D$350, MATCH(0, IF(ISBLANK('Annex 2 Designated EHV charges'!$D$11:$D$350),1, COUNTIF(A$4:$A28, 'Annex 2 Designated EHV charges'!$D$11:$D$350)), 0)),"")</f>
        <v/>
      </c>
      <c r="B29" s="90" t="str">
        <f>IF($A29="","",VLOOKUP($A29,'Annex 2 Designated EHV charges'!$D:$O,2,0))</f>
        <v/>
      </c>
      <c r="C29" s="91" t="str">
        <f>IF($A29="","",VLOOKUP($A29,'Annex 2 Designated EHV charges'!$D:$O,3,0))</f>
        <v/>
      </c>
      <c r="D29" s="90" t="str">
        <f>IF($A29="","",VLOOKUP($A29,'Annex 2 Designated EHV charges'!$D:$O,4,0))</f>
        <v/>
      </c>
      <c r="E29" s="92" t="str">
        <f>IFERROR(IF(VLOOKUP($A29,'Annex 2 Designated EHV charges'!$D:$P,10,FALSE)=0,"",VLOOKUP($A29,'Annex 2 Designated EHV charges'!$D:$P,10,FALSE)),"")</f>
        <v/>
      </c>
      <c r="F29" s="93" t="str">
        <f>IFERROR(IF(VLOOKUP($A29,'Annex 2 Designated EHV charges'!$D:$P,11,FALSE)=0,"",VLOOKUP($A29,'Annex 2 Designated EHV charges'!$D:$P,11,FALSE)),"")</f>
        <v/>
      </c>
      <c r="G29" s="94" t="str">
        <f>IFERROR(IF(VLOOKUP($A29,'Annex 2 Designated EHV charges'!$D:$P,12,FALSE)=0,"",VLOOKUP($A29,'Annex 2 Designated EHV charges'!$D:$P,12,FALSE)),"")</f>
        <v/>
      </c>
      <c r="H29" s="94" t="str">
        <f>IFERROR(IF(VLOOKUP($A29,'Annex 2 Designated EHV charges'!$D:$P,13,FALSE)=0,"",VLOOKUP($A29,'Annex 2 Designated EHV charges'!$D:$P,13,FALSE)),"")</f>
        <v/>
      </c>
    </row>
    <row r="30" spans="1:8" x14ac:dyDescent="0.25">
      <c r="A30" s="91" t="str">
        <f t="array" ref="A30">IFERROR(INDEX('Annex 2 Designated EHV charges'!$D$11:$D$350, MATCH(0, IF(ISBLANK('Annex 2 Designated EHV charges'!$D$11:$D$350),1, COUNTIF(A$4:$A29, 'Annex 2 Designated EHV charges'!$D$11:$D$350)), 0)),"")</f>
        <v/>
      </c>
      <c r="B30" s="90" t="str">
        <f>IF($A30="","",VLOOKUP($A30,'Annex 2 Designated EHV charges'!$D:$O,2,0))</f>
        <v/>
      </c>
      <c r="C30" s="91" t="str">
        <f>IF($A30="","",VLOOKUP($A30,'Annex 2 Designated EHV charges'!$D:$O,3,0))</f>
        <v/>
      </c>
      <c r="D30" s="90" t="str">
        <f>IF($A30="","",VLOOKUP($A30,'Annex 2 Designated EHV charges'!$D:$O,4,0))</f>
        <v/>
      </c>
      <c r="E30" s="92" t="str">
        <f>IFERROR(IF(VLOOKUP($A30,'Annex 2 Designated EHV charges'!$D:$P,10,FALSE)=0,"",VLOOKUP($A30,'Annex 2 Designated EHV charges'!$D:$P,10,FALSE)),"")</f>
        <v/>
      </c>
      <c r="F30" s="93" t="str">
        <f>IFERROR(IF(VLOOKUP($A30,'Annex 2 Designated EHV charges'!$D:$P,11,FALSE)=0,"",VLOOKUP($A30,'Annex 2 Designated EHV charges'!$D:$P,11,FALSE)),"")</f>
        <v/>
      </c>
      <c r="G30" s="94" t="str">
        <f>IFERROR(IF(VLOOKUP($A30,'Annex 2 Designated EHV charges'!$D:$P,12,FALSE)=0,"",VLOOKUP($A30,'Annex 2 Designated EHV charges'!$D:$P,12,FALSE)),"")</f>
        <v/>
      </c>
      <c r="H30" s="94" t="str">
        <f>IFERROR(IF(VLOOKUP($A30,'Annex 2 Designated EHV charges'!$D:$P,13,FALSE)=0,"",VLOOKUP($A30,'Annex 2 Designated EHV charges'!$D:$P,13,FALSE)),"")</f>
        <v/>
      </c>
    </row>
    <row r="31" spans="1:8" x14ac:dyDescent="0.25">
      <c r="A31" s="91" t="str">
        <f t="array" ref="A31">IFERROR(INDEX('Annex 2 Designated EHV charges'!$D$11:$D$350, MATCH(0, IF(ISBLANK('Annex 2 Designated EHV charges'!$D$11:$D$350),1, COUNTIF(A$4:$A30, 'Annex 2 Designated EHV charges'!$D$11:$D$350)), 0)),"")</f>
        <v/>
      </c>
      <c r="B31" s="90" t="str">
        <f>IF($A31="","",VLOOKUP($A31,'Annex 2 Designated EHV charges'!$D:$O,2,0))</f>
        <v/>
      </c>
      <c r="C31" s="91" t="str">
        <f>IF($A31="","",VLOOKUP($A31,'Annex 2 Designated EHV charges'!$D:$O,3,0))</f>
        <v/>
      </c>
      <c r="D31" s="90" t="str">
        <f>IF($A31="","",VLOOKUP($A31,'Annex 2 Designated EHV charges'!$D:$O,4,0))</f>
        <v/>
      </c>
      <c r="E31" s="92" t="str">
        <f>IFERROR(IF(VLOOKUP($A31,'Annex 2 Designated EHV charges'!$D:$P,10,FALSE)=0,"",VLOOKUP($A31,'Annex 2 Designated EHV charges'!$D:$P,10,FALSE)),"")</f>
        <v/>
      </c>
      <c r="F31" s="93" t="str">
        <f>IFERROR(IF(VLOOKUP($A31,'Annex 2 Designated EHV charges'!$D:$P,11,FALSE)=0,"",VLOOKUP($A31,'Annex 2 Designated EHV charges'!$D:$P,11,FALSE)),"")</f>
        <v/>
      </c>
      <c r="G31" s="94" t="str">
        <f>IFERROR(IF(VLOOKUP($A31,'Annex 2 Designated EHV charges'!$D:$P,12,FALSE)=0,"",VLOOKUP($A31,'Annex 2 Designated EHV charges'!$D:$P,12,FALSE)),"")</f>
        <v/>
      </c>
      <c r="H31" s="94" t="str">
        <f>IFERROR(IF(VLOOKUP($A31,'Annex 2 Designated EHV charges'!$D:$P,13,FALSE)=0,"",VLOOKUP($A31,'Annex 2 Designated EHV charges'!$D:$P,13,FALSE)),"")</f>
        <v/>
      </c>
    </row>
    <row r="32" spans="1:8" x14ac:dyDescent="0.25">
      <c r="A32" s="91" t="str">
        <f t="array" ref="A32">IFERROR(INDEX('Annex 2 Designated EHV charges'!$D$11:$D$350, MATCH(0, IF(ISBLANK('Annex 2 Designated EHV charges'!$D$11:$D$350),1, COUNTIF(A$4:$A31, 'Annex 2 Designated EHV charges'!$D$11:$D$350)), 0)),"")</f>
        <v/>
      </c>
      <c r="B32" s="90" t="str">
        <f>IF($A32="","",VLOOKUP($A32,'Annex 2 Designated EHV charges'!$D:$O,2,0))</f>
        <v/>
      </c>
      <c r="C32" s="91" t="str">
        <f>IF($A32="","",VLOOKUP($A32,'Annex 2 Designated EHV charges'!$D:$O,3,0))</f>
        <v/>
      </c>
      <c r="D32" s="90" t="str">
        <f>IF($A32="","",VLOOKUP($A32,'Annex 2 Designated EHV charges'!$D:$O,4,0))</f>
        <v/>
      </c>
      <c r="E32" s="92" t="str">
        <f>IFERROR(IF(VLOOKUP($A32,'Annex 2 Designated EHV charges'!$D:$P,10,FALSE)=0,"",VLOOKUP($A32,'Annex 2 Designated EHV charges'!$D:$P,10,FALSE)),"")</f>
        <v/>
      </c>
      <c r="F32" s="93" t="str">
        <f>IFERROR(IF(VLOOKUP($A32,'Annex 2 Designated EHV charges'!$D:$P,11,FALSE)=0,"",VLOOKUP($A32,'Annex 2 Designated EHV charges'!$D:$P,11,FALSE)),"")</f>
        <v/>
      </c>
      <c r="G32" s="94" t="str">
        <f>IFERROR(IF(VLOOKUP($A32,'Annex 2 Designated EHV charges'!$D:$P,12,FALSE)=0,"",VLOOKUP($A32,'Annex 2 Designated EHV charges'!$D:$P,12,FALSE)),"")</f>
        <v/>
      </c>
      <c r="H32" s="94" t="str">
        <f>IFERROR(IF(VLOOKUP($A32,'Annex 2 Designated EHV charges'!$D:$P,13,FALSE)=0,"",VLOOKUP($A32,'Annex 2 Designated EHV charges'!$D:$P,13,FALSE)),"")</f>
        <v/>
      </c>
    </row>
    <row r="33" spans="1:8" x14ac:dyDescent="0.25">
      <c r="A33" s="91" t="str">
        <f t="array" ref="A33">IFERROR(INDEX('Annex 2 Designated EHV charges'!$D$11:$D$350, MATCH(0, IF(ISBLANK('Annex 2 Designated EHV charges'!$D$11:$D$350),1, COUNTIF(A$4:$A32, 'Annex 2 Designated EHV charges'!$D$11:$D$350)), 0)),"")</f>
        <v/>
      </c>
      <c r="B33" s="90" t="str">
        <f>IF($A33="","",VLOOKUP($A33,'Annex 2 Designated EHV charges'!$D:$O,2,0))</f>
        <v/>
      </c>
      <c r="C33" s="91" t="str">
        <f>IF($A33="","",VLOOKUP($A33,'Annex 2 Designated EHV charges'!$D:$O,3,0))</f>
        <v/>
      </c>
      <c r="D33" s="90" t="str">
        <f>IF($A33="","",VLOOKUP($A33,'Annex 2 Designated EHV charges'!$D:$O,4,0))</f>
        <v/>
      </c>
      <c r="E33" s="92" t="str">
        <f>IFERROR(IF(VLOOKUP($A33,'Annex 2 Designated EHV charges'!$D:$P,10,FALSE)=0,"",VLOOKUP($A33,'Annex 2 Designated EHV charges'!$D:$P,10,FALSE)),"")</f>
        <v/>
      </c>
      <c r="F33" s="93" t="str">
        <f>IFERROR(IF(VLOOKUP($A33,'Annex 2 Designated EHV charges'!$D:$P,11,FALSE)=0,"",VLOOKUP($A33,'Annex 2 Designated EHV charges'!$D:$P,11,FALSE)),"")</f>
        <v/>
      </c>
      <c r="G33" s="94" t="str">
        <f>IFERROR(IF(VLOOKUP($A33,'Annex 2 Designated EHV charges'!$D:$P,12,FALSE)=0,"",VLOOKUP($A33,'Annex 2 Designated EHV charges'!$D:$P,12,FALSE)),"")</f>
        <v/>
      </c>
      <c r="H33" s="94" t="str">
        <f>IFERROR(IF(VLOOKUP($A33,'Annex 2 Designated EHV charges'!$D:$P,13,FALSE)=0,"",VLOOKUP($A33,'Annex 2 Designated EHV charges'!$D:$P,13,FALSE)),"")</f>
        <v/>
      </c>
    </row>
    <row r="34" spans="1:8" x14ac:dyDescent="0.25">
      <c r="A34" s="91" t="str">
        <f t="array" ref="A34">IFERROR(INDEX('Annex 2 Designated EHV charges'!$D$11:$D$350, MATCH(0, IF(ISBLANK('Annex 2 Designated EHV charges'!$D$11:$D$350),1, COUNTIF(A$4:$A33, 'Annex 2 Designated EHV charges'!$D$11:$D$350)), 0)),"")</f>
        <v/>
      </c>
      <c r="B34" s="90" t="str">
        <f>IF($A34="","",VLOOKUP($A34,'Annex 2 Designated EHV charges'!$D:$O,2,0))</f>
        <v/>
      </c>
      <c r="C34" s="91" t="str">
        <f>IF($A34="","",VLOOKUP($A34,'Annex 2 Designated EHV charges'!$D:$O,3,0))</f>
        <v/>
      </c>
      <c r="D34" s="90" t="str">
        <f>IF($A34="","",VLOOKUP($A34,'Annex 2 Designated EHV charges'!$D:$O,4,0))</f>
        <v/>
      </c>
      <c r="E34" s="92" t="str">
        <f>IFERROR(IF(VLOOKUP($A34,'Annex 2 Designated EHV charges'!$D:$P,10,FALSE)=0,"",VLOOKUP($A34,'Annex 2 Designated EHV charges'!$D:$P,10,FALSE)),"")</f>
        <v/>
      </c>
      <c r="F34" s="93" t="str">
        <f>IFERROR(IF(VLOOKUP($A34,'Annex 2 Designated EHV charges'!$D:$P,11,FALSE)=0,"",VLOOKUP($A34,'Annex 2 Designated EHV charges'!$D:$P,11,FALSE)),"")</f>
        <v/>
      </c>
      <c r="G34" s="94" t="str">
        <f>IFERROR(IF(VLOOKUP($A34,'Annex 2 Designated EHV charges'!$D:$P,12,FALSE)=0,"",VLOOKUP($A34,'Annex 2 Designated EHV charges'!$D:$P,12,FALSE)),"")</f>
        <v/>
      </c>
      <c r="H34" s="94" t="str">
        <f>IFERROR(IF(VLOOKUP($A34,'Annex 2 Designated EHV charges'!$D:$P,13,FALSE)=0,"",VLOOKUP($A34,'Annex 2 Designated EHV charges'!$D:$P,13,FALSE)),"")</f>
        <v/>
      </c>
    </row>
    <row r="35" spans="1:8" x14ac:dyDescent="0.25">
      <c r="A35" s="91" t="str">
        <f t="array" ref="A35">IFERROR(INDEX('Annex 2 Designated EHV charges'!$D$11:$D$350, MATCH(0, IF(ISBLANK('Annex 2 Designated EHV charges'!$D$11:$D$350),1, COUNTIF(A$4:$A34, 'Annex 2 Designated EHV charges'!$D$11:$D$350)), 0)),"")</f>
        <v/>
      </c>
      <c r="B35" s="90" t="str">
        <f>IF($A35="","",VLOOKUP($A35,'Annex 2 Designated EHV charges'!$D:$O,2,0))</f>
        <v/>
      </c>
      <c r="C35" s="91" t="str">
        <f>IF($A35="","",VLOOKUP($A35,'Annex 2 Designated EHV charges'!$D:$O,3,0))</f>
        <v/>
      </c>
      <c r="D35" s="90" t="str">
        <f>IF($A35="","",VLOOKUP($A35,'Annex 2 Designated EHV charges'!$D:$O,4,0))</f>
        <v/>
      </c>
      <c r="E35" s="92" t="str">
        <f>IFERROR(IF(VLOOKUP($A35,'Annex 2 Designated EHV charges'!$D:$P,10,FALSE)=0,"",VLOOKUP($A35,'Annex 2 Designated EHV charges'!$D:$P,10,FALSE)),"")</f>
        <v/>
      </c>
      <c r="F35" s="93" t="str">
        <f>IFERROR(IF(VLOOKUP($A35,'Annex 2 Designated EHV charges'!$D:$P,11,FALSE)=0,"",VLOOKUP($A35,'Annex 2 Designated EHV charges'!$D:$P,11,FALSE)),"")</f>
        <v/>
      </c>
      <c r="G35" s="94" t="str">
        <f>IFERROR(IF(VLOOKUP($A35,'Annex 2 Designated EHV charges'!$D:$P,12,FALSE)=0,"",VLOOKUP($A35,'Annex 2 Designated EHV charges'!$D:$P,12,FALSE)),"")</f>
        <v/>
      </c>
      <c r="H35" s="94" t="str">
        <f>IFERROR(IF(VLOOKUP($A35,'Annex 2 Designated EHV charges'!$D:$P,13,FALSE)=0,"",VLOOKUP($A35,'Annex 2 Designated EHV charges'!$D:$P,13,FALSE)),"")</f>
        <v/>
      </c>
    </row>
    <row r="36" spans="1:8" x14ac:dyDescent="0.25">
      <c r="A36" s="91" t="str">
        <f t="array" ref="A36">IFERROR(INDEX('Annex 2 Designated EHV charges'!$D$11:$D$350, MATCH(0, IF(ISBLANK('Annex 2 Designated EHV charges'!$D$11:$D$350),1, COUNTIF(A$4:$A35, 'Annex 2 Designated EHV charges'!$D$11:$D$350)), 0)),"")</f>
        <v/>
      </c>
      <c r="B36" s="90" t="str">
        <f>IF($A36="","",VLOOKUP($A36,'Annex 2 Designated EHV charges'!$D:$O,2,0))</f>
        <v/>
      </c>
      <c r="C36" s="91" t="str">
        <f>IF($A36="","",VLOOKUP($A36,'Annex 2 Designated EHV charges'!$D:$O,3,0))</f>
        <v/>
      </c>
      <c r="D36" s="90" t="str">
        <f>IF($A36="","",VLOOKUP($A36,'Annex 2 Designated EHV charges'!$D:$O,4,0))</f>
        <v/>
      </c>
      <c r="E36" s="92" t="str">
        <f>IFERROR(IF(VLOOKUP($A36,'Annex 2 Designated EHV charges'!$D:$P,10,FALSE)=0,"",VLOOKUP($A36,'Annex 2 Designated EHV charges'!$D:$P,10,FALSE)),"")</f>
        <v/>
      </c>
      <c r="F36" s="93" t="str">
        <f>IFERROR(IF(VLOOKUP($A36,'Annex 2 Designated EHV charges'!$D:$P,11,FALSE)=0,"",VLOOKUP($A36,'Annex 2 Designated EHV charges'!$D:$P,11,FALSE)),"")</f>
        <v/>
      </c>
      <c r="G36" s="94" t="str">
        <f>IFERROR(IF(VLOOKUP($A36,'Annex 2 Designated EHV charges'!$D:$P,12,FALSE)=0,"",VLOOKUP($A36,'Annex 2 Designated EHV charges'!$D:$P,12,FALSE)),"")</f>
        <v/>
      </c>
      <c r="H36" s="94" t="str">
        <f>IFERROR(IF(VLOOKUP($A36,'Annex 2 Designated EHV charges'!$D:$P,13,FALSE)=0,"",VLOOKUP($A36,'Annex 2 Designated EHV charges'!$D:$P,13,FALSE)),"")</f>
        <v/>
      </c>
    </row>
    <row r="37" spans="1:8" x14ac:dyDescent="0.25">
      <c r="A37" s="91" t="str">
        <f t="array" ref="A37">IFERROR(INDEX('Annex 2 Designated EHV charges'!$D$11:$D$350, MATCH(0, IF(ISBLANK('Annex 2 Designated EHV charges'!$D$11:$D$350),1, COUNTIF(A$4:$A36, 'Annex 2 Designated EHV charges'!$D$11:$D$350)), 0)),"")</f>
        <v/>
      </c>
      <c r="B37" s="90" t="str">
        <f>IF($A37="","",VLOOKUP($A37,'Annex 2 Designated EHV charges'!$D:$O,2,0))</f>
        <v/>
      </c>
      <c r="C37" s="91" t="str">
        <f>IF($A37="","",VLOOKUP($A37,'Annex 2 Designated EHV charges'!$D:$O,3,0))</f>
        <v/>
      </c>
      <c r="D37" s="90" t="str">
        <f>IF($A37="","",VLOOKUP($A37,'Annex 2 Designated EHV charges'!$D:$O,4,0))</f>
        <v/>
      </c>
      <c r="E37" s="92" t="str">
        <f>IFERROR(IF(VLOOKUP($A37,'Annex 2 Designated EHV charges'!$D:$P,10,FALSE)=0,"",VLOOKUP($A37,'Annex 2 Designated EHV charges'!$D:$P,10,FALSE)),"")</f>
        <v/>
      </c>
      <c r="F37" s="93" t="str">
        <f>IFERROR(IF(VLOOKUP($A37,'Annex 2 Designated EHV charges'!$D:$P,11,FALSE)=0,"",VLOOKUP($A37,'Annex 2 Designated EHV charges'!$D:$P,11,FALSE)),"")</f>
        <v/>
      </c>
      <c r="G37" s="94" t="str">
        <f>IFERROR(IF(VLOOKUP($A37,'Annex 2 Designated EHV charges'!$D:$P,12,FALSE)=0,"",VLOOKUP($A37,'Annex 2 Designated EHV charges'!$D:$P,12,FALSE)),"")</f>
        <v/>
      </c>
      <c r="H37" s="94" t="str">
        <f>IFERROR(IF(VLOOKUP($A37,'Annex 2 Designated EHV charges'!$D:$P,13,FALSE)=0,"",VLOOKUP($A37,'Annex 2 Designated EHV charges'!$D:$P,13,FALSE)),"")</f>
        <v/>
      </c>
    </row>
    <row r="38" spans="1:8" x14ac:dyDescent="0.25">
      <c r="A38" s="91" t="str">
        <f t="array" ref="A38">IFERROR(INDEX('Annex 2 Designated EHV charges'!$D$11:$D$350, MATCH(0, IF(ISBLANK('Annex 2 Designated EHV charges'!$D$11:$D$350),1, COUNTIF(A$4:$A37, 'Annex 2 Designated EHV charges'!$D$11:$D$350)), 0)),"")</f>
        <v/>
      </c>
      <c r="B38" s="90" t="str">
        <f>IF($A38="","",VLOOKUP($A38,'Annex 2 Designated EHV charges'!$D:$O,2,0))</f>
        <v/>
      </c>
      <c r="C38" s="91" t="str">
        <f>IF($A38="","",VLOOKUP($A38,'Annex 2 Designated EHV charges'!$D:$O,3,0))</f>
        <v/>
      </c>
      <c r="D38" s="90" t="str">
        <f>IF($A38="","",VLOOKUP($A38,'Annex 2 Designated EHV charges'!$D:$O,4,0))</f>
        <v/>
      </c>
      <c r="E38" s="92" t="str">
        <f>IFERROR(IF(VLOOKUP($A38,'Annex 2 Designated EHV charges'!$D:$P,10,FALSE)=0,"",VLOOKUP($A38,'Annex 2 Designated EHV charges'!$D:$P,10,FALSE)),"")</f>
        <v/>
      </c>
      <c r="F38" s="93" t="str">
        <f>IFERROR(IF(VLOOKUP($A38,'Annex 2 Designated EHV charges'!$D:$P,11,FALSE)=0,"",VLOOKUP($A38,'Annex 2 Designated EHV charges'!$D:$P,11,FALSE)),"")</f>
        <v/>
      </c>
      <c r="G38" s="94" t="str">
        <f>IFERROR(IF(VLOOKUP($A38,'Annex 2 Designated EHV charges'!$D:$P,12,FALSE)=0,"",VLOOKUP($A38,'Annex 2 Designated EHV charges'!$D:$P,12,FALSE)),"")</f>
        <v/>
      </c>
      <c r="H38" s="94" t="str">
        <f>IFERROR(IF(VLOOKUP($A38,'Annex 2 Designated EHV charges'!$D:$P,13,FALSE)=0,"",VLOOKUP($A38,'Annex 2 Designated EHV charges'!$D:$P,13,FALSE)),"")</f>
        <v/>
      </c>
    </row>
    <row r="39" spans="1:8" x14ac:dyDescent="0.25">
      <c r="A39" s="91" t="str">
        <f t="array" ref="A39">IFERROR(INDEX('Annex 2 Designated EHV charges'!$D$11:$D$350, MATCH(0, IF(ISBLANK('Annex 2 Designated EHV charges'!$D$11:$D$350),1, COUNTIF(A$4:$A38, 'Annex 2 Designated EHV charges'!$D$11:$D$350)), 0)),"")</f>
        <v/>
      </c>
      <c r="B39" s="90" t="str">
        <f>IF($A39="","",VLOOKUP($A39,'Annex 2 Designated EHV charges'!$D:$O,2,0))</f>
        <v/>
      </c>
      <c r="C39" s="91" t="str">
        <f>IF($A39="","",VLOOKUP($A39,'Annex 2 Designated EHV charges'!$D:$O,3,0))</f>
        <v/>
      </c>
      <c r="D39" s="90" t="str">
        <f>IF($A39="","",VLOOKUP($A39,'Annex 2 Designated EHV charges'!$D:$O,4,0))</f>
        <v/>
      </c>
      <c r="E39" s="92" t="str">
        <f>IFERROR(IF(VLOOKUP($A39,'Annex 2 Designated EHV charges'!$D:$P,10,FALSE)=0,"",VLOOKUP($A39,'Annex 2 Designated EHV charges'!$D:$P,10,FALSE)),"")</f>
        <v/>
      </c>
      <c r="F39" s="93" t="str">
        <f>IFERROR(IF(VLOOKUP($A39,'Annex 2 Designated EHV charges'!$D:$P,11,FALSE)=0,"",VLOOKUP($A39,'Annex 2 Designated EHV charges'!$D:$P,11,FALSE)),"")</f>
        <v/>
      </c>
      <c r="G39" s="94" t="str">
        <f>IFERROR(IF(VLOOKUP($A39,'Annex 2 Designated EHV charges'!$D:$P,12,FALSE)=0,"",VLOOKUP($A39,'Annex 2 Designated EHV charges'!$D:$P,12,FALSE)),"")</f>
        <v/>
      </c>
      <c r="H39" s="94" t="str">
        <f>IFERROR(IF(VLOOKUP($A39,'Annex 2 Designated EHV charges'!$D:$P,13,FALSE)=0,"",VLOOKUP($A39,'Annex 2 Designated EHV charges'!$D:$P,13,FALSE)),"")</f>
        <v/>
      </c>
    </row>
    <row r="40" spans="1:8" x14ac:dyDescent="0.25">
      <c r="A40" s="91" t="str">
        <f t="array" ref="A40">IFERROR(INDEX('Annex 2 Designated EHV charges'!$D$11:$D$350, MATCH(0, IF(ISBLANK('Annex 2 Designated EHV charges'!$D$11:$D$350),1, COUNTIF(A$4:$A39, 'Annex 2 Designated EHV charges'!$D$11:$D$350)), 0)),"")</f>
        <v/>
      </c>
      <c r="B40" s="90" t="str">
        <f>IF($A40="","",VLOOKUP($A40,'Annex 2 Designated EHV charges'!$D:$O,2,0))</f>
        <v/>
      </c>
      <c r="C40" s="91" t="str">
        <f>IF($A40="","",VLOOKUP($A40,'Annex 2 Designated EHV charges'!$D:$O,3,0))</f>
        <v/>
      </c>
      <c r="D40" s="90" t="str">
        <f>IF($A40="","",VLOOKUP($A40,'Annex 2 Designated EHV charges'!$D:$O,4,0))</f>
        <v/>
      </c>
      <c r="E40" s="92" t="str">
        <f>IFERROR(IF(VLOOKUP($A40,'Annex 2 Designated EHV charges'!$D:$P,10,FALSE)=0,"",VLOOKUP($A40,'Annex 2 Designated EHV charges'!$D:$P,10,FALSE)),"")</f>
        <v/>
      </c>
      <c r="F40" s="93" t="str">
        <f>IFERROR(IF(VLOOKUP($A40,'Annex 2 Designated EHV charges'!$D:$P,11,FALSE)=0,"",VLOOKUP($A40,'Annex 2 Designated EHV charges'!$D:$P,11,FALSE)),"")</f>
        <v/>
      </c>
      <c r="G40" s="94" t="str">
        <f>IFERROR(IF(VLOOKUP($A40,'Annex 2 Designated EHV charges'!$D:$P,12,FALSE)=0,"",VLOOKUP($A40,'Annex 2 Designated EHV charges'!$D:$P,12,FALSE)),"")</f>
        <v/>
      </c>
      <c r="H40" s="94" t="str">
        <f>IFERROR(IF(VLOOKUP($A40,'Annex 2 Designated EHV charges'!$D:$P,13,FALSE)=0,"",VLOOKUP($A40,'Annex 2 Designated EHV charges'!$D:$P,13,FALSE)),"")</f>
        <v/>
      </c>
    </row>
    <row r="41" spans="1:8" x14ac:dyDescent="0.25">
      <c r="A41" s="91" t="str">
        <f t="array" ref="A41">IFERROR(INDEX('Annex 2 Designated EHV charges'!$D$11:$D$350, MATCH(0, IF(ISBLANK('Annex 2 Designated EHV charges'!$D$11:$D$350),1, COUNTIF(A$4:$A40, 'Annex 2 Designated EHV charges'!$D$11:$D$350)), 0)),"")</f>
        <v/>
      </c>
      <c r="B41" s="90" t="str">
        <f>IF($A41="","",VLOOKUP($A41,'Annex 2 Designated EHV charges'!$D:$O,2,0))</f>
        <v/>
      </c>
      <c r="C41" s="91" t="str">
        <f>IF($A41="","",VLOOKUP($A41,'Annex 2 Designated EHV charges'!$D:$O,3,0))</f>
        <v/>
      </c>
      <c r="D41" s="90" t="str">
        <f>IF($A41="","",VLOOKUP($A41,'Annex 2 Designated EHV charges'!$D:$O,4,0))</f>
        <v/>
      </c>
      <c r="E41" s="92" t="str">
        <f>IFERROR(IF(VLOOKUP($A41,'Annex 2 Designated EHV charges'!$D:$P,10,FALSE)=0,"",VLOOKUP($A41,'Annex 2 Designated EHV charges'!$D:$P,10,FALSE)),"")</f>
        <v/>
      </c>
      <c r="F41" s="93" t="str">
        <f>IFERROR(IF(VLOOKUP($A41,'Annex 2 Designated EHV charges'!$D:$P,11,FALSE)=0,"",VLOOKUP($A41,'Annex 2 Designated EHV charges'!$D:$P,11,FALSE)),"")</f>
        <v/>
      </c>
      <c r="G41" s="94" t="str">
        <f>IFERROR(IF(VLOOKUP($A41,'Annex 2 Designated EHV charges'!$D:$P,12,FALSE)=0,"",VLOOKUP($A41,'Annex 2 Designated EHV charges'!$D:$P,12,FALSE)),"")</f>
        <v/>
      </c>
      <c r="H41" s="94" t="str">
        <f>IFERROR(IF(VLOOKUP($A41,'Annex 2 Designated EHV charges'!$D:$P,13,FALSE)=0,"",VLOOKUP($A41,'Annex 2 Designated EHV charges'!$D:$P,13,FALSE)),"")</f>
        <v/>
      </c>
    </row>
    <row r="42" spans="1:8" x14ac:dyDescent="0.25">
      <c r="A42" s="91" t="str">
        <f t="array" ref="A42">IFERROR(INDEX('Annex 2 Designated EHV charges'!$D$11:$D$350, MATCH(0, IF(ISBLANK('Annex 2 Designated EHV charges'!$D$11:$D$350),1, COUNTIF(A$4:$A41, 'Annex 2 Designated EHV charges'!$D$11:$D$350)), 0)),"")</f>
        <v/>
      </c>
      <c r="B42" s="90" t="str">
        <f>IF($A42="","",VLOOKUP($A42,'Annex 2 Designated EHV charges'!$D:$O,2,0))</f>
        <v/>
      </c>
      <c r="C42" s="91" t="str">
        <f>IF($A42="","",VLOOKUP($A42,'Annex 2 Designated EHV charges'!$D:$O,3,0))</f>
        <v/>
      </c>
      <c r="D42" s="90" t="str">
        <f>IF($A42="","",VLOOKUP($A42,'Annex 2 Designated EHV charges'!$D:$O,4,0))</f>
        <v/>
      </c>
      <c r="E42" s="92" t="str">
        <f>IFERROR(IF(VLOOKUP($A42,'Annex 2 Designated EHV charges'!$D:$P,10,FALSE)=0,"",VLOOKUP($A42,'Annex 2 Designated EHV charges'!$D:$P,10,FALSE)),"")</f>
        <v/>
      </c>
      <c r="F42" s="93" t="str">
        <f>IFERROR(IF(VLOOKUP($A42,'Annex 2 Designated EHV charges'!$D:$P,11,FALSE)=0,"",VLOOKUP($A42,'Annex 2 Designated EHV charges'!$D:$P,11,FALSE)),"")</f>
        <v/>
      </c>
      <c r="G42" s="94" t="str">
        <f>IFERROR(IF(VLOOKUP($A42,'Annex 2 Designated EHV charges'!$D:$P,12,FALSE)=0,"",VLOOKUP($A42,'Annex 2 Designated EHV charges'!$D:$P,12,FALSE)),"")</f>
        <v/>
      </c>
      <c r="H42" s="94" t="str">
        <f>IFERROR(IF(VLOOKUP($A42,'Annex 2 Designated EHV charges'!$D:$P,13,FALSE)=0,"",VLOOKUP($A42,'Annex 2 Designated EHV charges'!$D:$P,13,FALSE)),"")</f>
        <v/>
      </c>
    </row>
    <row r="43" spans="1:8" x14ac:dyDescent="0.25">
      <c r="A43" s="91" t="str">
        <f t="array" ref="A43">IFERROR(INDEX('Annex 2 Designated EHV charges'!$D$11:$D$350, MATCH(0, IF(ISBLANK('Annex 2 Designated EHV charges'!$D$11:$D$350),1, COUNTIF(A$4:$A42, 'Annex 2 Designated EHV charges'!$D$11:$D$350)), 0)),"")</f>
        <v/>
      </c>
      <c r="B43" s="90" t="str">
        <f>IF($A43="","",VLOOKUP($A43,'Annex 2 Designated EHV charges'!$D:$O,2,0))</f>
        <v/>
      </c>
      <c r="C43" s="91" t="str">
        <f>IF($A43="","",VLOOKUP($A43,'Annex 2 Designated EHV charges'!$D:$O,3,0))</f>
        <v/>
      </c>
      <c r="D43" s="90" t="str">
        <f>IF($A43="","",VLOOKUP($A43,'Annex 2 Designated EHV charges'!$D:$O,4,0))</f>
        <v/>
      </c>
      <c r="E43" s="92" t="str">
        <f>IFERROR(IF(VLOOKUP($A43,'Annex 2 Designated EHV charges'!$D:$P,10,FALSE)=0,"",VLOOKUP($A43,'Annex 2 Designated EHV charges'!$D:$P,10,FALSE)),"")</f>
        <v/>
      </c>
      <c r="F43" s="93" t="str">
        <f>IFERROR(IF(VLOOKUP($A43,'Annex 2 Designated EHV charges'!$D:$P,11,FALSE)=0,"",VLOOKUP($A43,'Annex 2 Designated EHV charges'!$D:$P,11,FALSE)),"")</f>
        <v/>
      </c>
      <c r="G43" s="94" t="str">
        <f>IFERROR(IF(VLOOKUP($A43,'Annex 2 Designated EHV charges'!$D:$P,12,FALSE)=0,"",VLOOKUP($A43,'Annex 2 Designated EHV charges'!$D:$P,12,FALSE)),"")</f>
        <v/>
      </c>
      <c r="H43" s="94" t="str">
        <f>IFERROR(IF(VLOOKUP($A43,'Annex 2 Designated EHV charges'!$D:$P,13,FALSE)=0,"",VLOOKUP($A43,'Annex 2 Designated EHV charges'!$D:$P,13,FALSE)),"")</f>
        <v/>
      </c>
    </row>
    <row r="44" spans="1:8" x14ac:dyDescent="0.25">
      <c r="A44" s="91" t="str">
        <f t="array" ref="A44">IFERROR(INDEX('Annex 2 Designated EHV charges'!$D$11:$D$350, MATCH(0, IF(ISBLANK('Annex 2 Designated EHV charges'!$D$11:$D$350),1, COUNTIF(A$4:$A43, 'Annex 2 Designated EHV charges'!$D$11:$D$350)), 0)),"")</f>
        <v/>
      </c>
      <c r="B44" s="90" t="str">
        <f>IF($A44="","",VLOOKUP($A44,'Annex 2 Designated EHV charges'!$D:$O,2,0))</f>
        <v/>
      </c>
      <c r="C44" s="91" t="str">
        <f>IF($A44="","",VLOOKUP($A44,'Annex 2 Designated EHV charges'!$D:$O,3,0))</f>
        <v/>
      </c>
      <c r="D44" s="90" t="str">
        <f>IF($A44="","",VLOOKUP($A44,'Annex 2 Designated EHV charges'!$D:$O,4,0))</f>
        <v/>
      </c>
      <c r="E44" s="92" t="str">
        <f>IFERROR(IF(VLOOKUP($A44,'Annex 2 Designated EHV charges'!$D:$P,10,FALSE)=0,"",VLOOKUP($A44,'Annex 2 Designated EHV charges'!$D:$P,10,FALSE)),"")</f>
        <v/>
      </c>
      <c r="F44" s="93" t="str">
        <f>IFERROR(IF(VLOOKUP($A44,'Annex 2 Designated EHV charges'!$D:$P,11,FALSE)=0,"",VLOOKUP($A44,'Annex 2 Designated EHV charges'!$D:$P,11,FALSE)),"")</f>
        <v/>
      </c>
      <c r="G44" s="94" t="str">
        <f>IFERROR(IF(VLOOKUP($A44,'Annex 2 Designated EHV charges'!$D:$P,12,FALSE)=0,"",VLOOKUP($A44,'Annex 2 Designated EHV charges'!$D:$P,12,FALSE)),"")</f>
        <v/>
      </c>
      <c r="H44" s="94" t="str">
        <f>IFERROR(IF(VLOOKUP($A44,'Annex 2 Designated EHV charges'!$D:$P,13,FALSE)=0,"",VLOOKUP($A44,'Annex 2 Designated EHV charges'!$D:$P,13,FALSE)),"")</f>
        <v/>
      </c>
    </row>
    <row r="45" spans="1:8" x14ac:dyDescent="0.25">
      <c r="A45" s="91" t="str">
        <f t="array" ref="A45">IFERROR(INDEX('Annex 2 Designated EHV charges'!$D$11:$D$350, MATCH(0, IF(ISBLANK('Annex 2 Designated EHV charges'!$D$11:$D$350),1, COUNTIF(A$4:$A44, 'Annex 2 Designated EHV charges'!$D$11:$D$350)), 0)),"")</f>
        <v/>
      </c>
      <c r="B45" s="90" t="str">
        <f>IF($A45="","",VLOOKUP($A45,'Annex 2 Designated EHV charges'!$D:$O,2,0))</f>
        <v/>
      </c>
      <c r="C45" s="91" t="str">
        <f>IF($A45="","",VLOOKUP($A45,'Annex 2 Designated EHV charges'!$D:$O,3,0))</f>
        <v/>
      </c>
      <c r="D45" s="90" t="str">
        <f>IF($A45="","",VLOOKUP($A45,'Annex 2 Designated EHV charges'!$D:$O,4,0))</f>
        <v/>
      </c>
      <c r="E45" s="92" t="str">
        <f>IFERROR(IF(VLOOKUP($A45,'Annex 2 Designated EHV charges'!$D:$P,10,FALSE)=0,"",VLOOKUP($A45,'Annex 2 Designated EHV charges'!$D:$P,10,FALSE)),"")</f>
        <v/>
      </c>
      <c r="F45" s="93" t="str">
        <f>IFERROR(IF(VLOOKUP($A45,'Annex 2 Designated EHV charges'!$D:$P,11,FALSE)=0,"",VLOOKUP($A45,'Annex 2 Designated EHV charges'!$D:$P,11,FALSE)),"")</f>
        <v/>
      </c>
      <c r="G45" s="94" t="str">
        <f>IFERROR(IF(VLOOKUP($A45,'Annex 2 Designated EHV charges'!$D:$P,12,FALSE)=0,"",VLOOKUP($A45,'Annex 2 Designated EHV charges'!$D:$P,12,FALSE)),"")</f>
        <v/>
      </c>
      <c r="H45" s="94" t="str">
        <f>IFERROR(IF(VLOOKUP($A45,'Annex 2 Designated EHV charges'!$D:$P,13,FALSE)=0,"",VLOOKUP($A45,'Annex 2 Designated EHV charges'!$D:$P,13,FALSE)),"")</f>
        <v/>
      </c>
    </row>
    <row r="46" spans="1:8" x14ac:dyDescent="0.25">
      <c r="A46" s="91" t="str">
        <f t="array" ref="A46">IFERROR(INDEX('Annex 2 Designated EHV charges'!$D$11:$D$350, MATCH(0, IF(ISBLANK('Annex 2 Designated EHV charges'!$D$11:$D$350),1, COUNTIF(A$4:$A45, 'Annex 2 Designated EHV charges'!$D$11:$D$350)), 0)),"")</f>
        <v/>
      </c>
      <c r="B46" s="90" t="str">
        <f>IF($A46="","",VLOOKUP($A46,'Annex 2 Designated EHV charges'!$D:$O,2,0))</f>
        <v/>
      </c>
      <c r="C46" s="91" t="str">
        <f>IF($A46="","",VLOOKUP($A46,'Annex 2 Designated EHV charges'!$D:$O,3,0))</f>
        <v/>
      </c>
      <c r="D46" s="90" t="str">
        <f>IF($A46="","",VLOOKUP($A46,'Annex 2 Designated EHV charges'!$D:$O,4,0))</f>
        <v/>
      </c>
      <c r="E46" s="92" t="str">
        <f>IFERROR(IF(VLOOKUP($A46,'Annex 2 Designated EHV charges'!$D:$P,10,FALSE)=0,"",VLOOKUP($A46,'Annex 2 Designated EHV charges'!$D:$P,10,FALSE)),"")</f>
        <v/>
      </c>
      <c r="F46" s="93" t="str">
        <f>IFERROR(IF(VLOOKUP($A46,'Annex 2 Designated EHV charges'!$D:$P,11,FALSE)=0,"",VLOOKUP($A46,'Annex 2 Designated EHV charges'!$D:$P,11,FALSE)),"")</f>
        <v/>
      </c>
      <c r="G46" s="94" t="str">
        <f>IFERROR(IF(VLOOKUP($A46,'Annex 2 Designated EHV charges'!$D:$P,12,FALSE)=0,"",VLOOKUP($A46,'Annex 2 Designated EHV charges'!$D:$P,12,FALSE)),"")</f>
        <v/>
      </c>
      <c r="H46" s="94" t="str">
        <f>IFERROR(IF(VLOOKUP($A46,'Annex 2 Designated EHV charges'!$D:$P,13,FALSE)=0,"",VLOOKUP($A46,'Annex 2 Designated EHV charges'!$D:$P,13,FALSE)),"")</f>
        <v/>
      </c>
    </row>
    <row r="47" spans="1:8" x14ac:dyDescent="0.25">
      <c r="A47" s="91" t="str">
        <f t="array" ref="A47">IFERROR(INDEX('Annex 2 Designated EHV charges'!$D$11:$D$350, MATCH(0, IF(ISBLANK('Annex 2 Designated EHV charges'!$D$11:$D$350),1, COUNTIF(A$4:$A46, 'Annex 2 Designated EHV charges'!$D$11:$D$350)), 0)),"")</f>
        <v/>
      </c>
      <c r="B47" s="90" t="str">
        <f>IF($A47="","",VLOOKUP($A47,'Annex 2 Designated EHV charges'!$D:$O,2,0))</f>
        <v/>
      </c>
      <c r="C47" s="91" t="str">
        <f>IF($A47="","",VLOOKUP($A47,'Annex 2 Designated EHV charges'!$D:$O,3,0))</f>
        <v/>
      </c>
      <c r="D47" s="90" t="str">
        <f>IF($A47="","",VLOOKUP($A47,'Annex 2 Designated EHV charges'!$D:$O,4,0))</f>
        <v/>
      </c>
      <c r="E47" s="92" t="str">
        <f>IFERROR(IF(VLOOKUP($A47,'Annex 2 Designated EHV charges'!$D:$P,10,FALSE)=0,"",VLOOKUP($A47,'Annex 2 Designated EHV charges'!$D:$P,10,FALSE)),"")</f>
        <v/>
      </c>
      <c r="F47" s="93" t="str">
        <f>IFERROR(IF(VLOOKUP($A47,'Annex 2 Designated EHV charges'!$D:$P,11,FALSE)=0,"",VLOOKUP($A47,'Annex 2 Designated EHV charges'!$D:$P,11,FALSE)),"")</f>
        <v/>
      </c>
      <c r="G47" s="94" t="str">
        <f>IFERROR(IF(VLOOKUP($A47,'Annex 2 Designated EHV charges'!$D:$P,12,FALSE)=0,"",VLOOKUP($A47,'Annex 2 Designated EHV charges'!$D:$P,12,FALSE)),"")</f>
        <v/>
      </c>
      <c r="H47" s="94" t="str">
        <f>IFERROR(IF(VLOOKUP($A47,'Annex 2 Designated EHV charges'!$D:$P,13,FALSE)=0,"",VLOOKUP($A47,'Annex 2 Designated EHV charges'!$D:$P,13,FALSE)),"")</f>
        <v/>
      </c>
    </row>
    <row r="48" spans="1:8" x14ac:dyDescent="0.25">
      <c r="A48" s="91" t="str">
        <f t="array" ref="A48">IFERROR(INDEX('Annex 2 Designated EHV charges'!$D$11:$D$350, MATCH(0, IF(ISBLANK('Annex 2 Designated EHV charges'!$D$11:$D$350),1, COUNTIF(A$4:$A47, 'Annex 2 Designated EHV charges'!$D$11:$D$350)), 0)),"")</f>
        <v/>
      </c>
      <c r="B48" s="90" t="str">
        <f>IF($A48="","",VLOOKUP($A48,'Annex 2 Designated EHV charges'!$D:$O,2,0))</f>
        <v/>
      </c>
      <c r="C48" s="91" t="str">
        <f>IF($A48="","",VLOOKUP($A48,'Annex 2 Designated EHV charges'!$D:$O,3,0))</f>
        <v/>
      </c>
      <c r="D48" s="90" t="str">
        <f>IF($A48="","",VLOOKUP($A48,'Annex 2 Designated EHV charges'!$D:$O,4,0))</f>
        <v/>
      </c>
      <c r="E48" s="92" t="str">
        <f>IFERROR(IF(VLOOKUP($A48,'Annex 2 Designated EHV charges'!$D:$P,10,FALSE)=0,"",VLOOKUP($A48,'Annex 2 Designated EHV charges'!$D:$P,10,FALSE)),"")</f>
        <v/>
      </c>
      <c r="F48" s="93" t="str">
        <f>IFERROR(IF(VLOOKUP($A48,'Annex 2 Designated EHV charges'!$D:$P,11,FALSE)=0,"",VLOOKUP($A48,'Annex 2 Designated EHV charges'!$D:$P,11,FALSE)),"")</f>
        <v/>
      </c>
      <c r="G48" s="94" t="str">
        <f>IFERROR(IF(VLOOKUP($A48,'Annex 2 Designated EHV charges'!$D:$P,12,FALSE)=0,"",VLOOKUP($A48,'Annex 2 Designated EHV charges'!$D:$P,12,FALSE)),"")</f>
        <v/>
      </c>
      <c r="H48" s="94" t="str">
        <f>IFERROR(IF(VLOOKUP($A48,'Annex 2 Designated EHV charges'!$D:$P,13,FALSE)=0,"",VLOOKUP($A48,'Annex 2 Designated EHV charges'!$D:$P,13,FALSE)),"")</f>
        <v/>
      </c>
    </row>
    <row r="49" spans="1:8" x14ac:dyDescent="0.25">
      <c r="A49" s="91" t="str">
        <f t="array" ref="A49">IFERROR(INDEX('Annex 2 Designated EHV charges'!$D$11:$D$350, MATCH(0, IF(ISBLANK('Annex 2 Designated EHV charges'!$D$11:$D$350),1, COUNTIF(A$4:$A48, 'Annex 2 Designated EHV charges'!$D$11:$D$350)), 0)),"")</f>
        <v/>
      </c>
      <c r="B49" s="90" t="str">
        <f>IF($A49="","",VLOOKUP($A49,'Annex 2 Designated EHV charges'!$D:$O,2,0))</f>
        <v/>
      </c>
      <c r="C49" s="91" t="str">
        <f>IF($A49="","",VLOOKUP($A49,'Annex 2 Designated EHV charges'!$D:$O,3,0))</f>
        <v/>
      </c>
      <c r="D49" s="90" t="str">
        <f>IF($A49="","",VLOOKUP($A49,'Annex 2 Designated EHV charges'!$D:$O,4,0))</f>
        <v/>
      </c>
      <c r="E49" s="92" t="str">
        <f>IFERROR(IF(VLOOKUP($A49,'Annex 2 Designated EHV charges'!$D:$P,10,FALSE)=0,"",VLOOKUP($A49,'Annex 2 Designated EHV charges'!$D:$P,10,FALSE)),"")</f>
        <v/>
      </c>
      <c r="F49" s="93" t="str">
        <f>IFERROR(IF(VLOOKUP($A49,'Annex 2 Designated EHV charges'!$D:$P,11,FALSE)=0,"",VLOOKUP($A49,'Annex 2 Designated EHV charges'!$D:$P,11,FALSE)),"")</f>
        <v/>
      </c>
      <c r="G49" s="94" t="str">
        <f>IFERROR(IF(VLOOKUP($A49,'Annex 2 Designated EHV charges'!$D:$P,12,FALSE)=0,"",VLOOKUP($A49,'Annex 2 Designated EHV charges'!$D:$P,12,FALSE)),"")</f>
        <v/>
      </c>
      <c r="H49" s="94" t="str">
        <f>IFERROR(IF(VLOOKUP($A49,'Annex 2 Designated EHV charges'!$D:$P,13,FALSE)=0,"",VLOOKUP($A49,'Annex 2 Designated EHV charges'!$D:$P,13,FALSE)),"")</f>
        <v/>
      </c>
    </row>
    <row r="50" spans="1:8" x14ac:dyDescent="0.25">
      <c r="A50" s="91" t="str">
        <f t="array" ref="A50">IFERROR(INDEX('Annex 2 Designated EHV charges'!$D$11:$D$350, MATCH(0, IF(ISBLANK('Annex 2 Designated EHV charges'!$D$11:$D$350),1, COUNTIF(A$4:$A49, 'Annex 2 Designated EHV charges'!$D$11:$D$350)), 0)),"")</f>
        <v/>
      </c>
      <c r="B50" s="90" t="str">
        <f>IF($A50="","",VLOOKUP($A50,'Annex 2 Designated EHV charges'!$D:$O,2,0))</f>
        <v/>
      </c>
      <c r="C50" s="91" t="str">
        <f>IF($A50="","",VLOOKUP($A50,'Annex 2 Designated EHV charges'!$D:$O,3,0))</f>
        <v/>
      </c>
      <c r="D50" s="90" t="str">
        <f>IF($A50="","",VLOOKUP($A50,'Annex 2 Designated EHV charges'!$D:$O,4,0))</f>
        <v/>
      </c>
      <c r="E50" s="92" t="str">
        <f>IFERROR(IF(VLOOKUP($A50,'Annex 2 Designated EHV charges'!$D:$P,10,FALSE)=0,"",VLOOKUP($A50,'Annex 2 Designated EHV charges'!$D:$P,10,FALSE)),"")</f>
        <v/>
      </c>
      <c r="F50" s="93" t="str">
        <f>IFERROR(IF(VLOOKUP($A50,'Annex 2 Designated EHV charges'!$D:$P,11,FALSE)=0,"",VLOOKUP($A50,'Annex 2 Designated EHV charges'!$D:$P,11,FALSE)),"")</f>
        <v/>
      </c>
      <c r="G50" s="94" t="str">
        <f>IFERROR(IF(VLOOKUP($A50,'Annex 2 Designated EHV charges'!$D:$P,12,FALSE)=0,"",VLOOKUP($A50,'Annex 2 Designated EHV charges'!$D:$P,12,FALSE)),"")</f>
        <v/>
      </c>
      <c r="H50" s="94" t="str">
        <f>IFERROR(IF(VLOOKUP($A50,'Annex 2 Designated EHV charges'!$D:$P,13,FALSE)=0,"",VLOOKUP($A50,'Annex 2 Designated EHV charges'!$D:$P,13,FALSE)),"")</f>
        <v/>
      </c>
    </row>
    <row r="51" spans="1:8" x14ac:dyDescent="0.25">
      <c r="A51" s="91" t="str">
        <f t="array" ref="A51">IFERROR(INDEX('Annex 2 Designated EHV charges'!$D$11:$D$350, MATCH(0, IF(ISBLANK('Annex 2 Designated EHV charges'!$D$11:$D$350),1, COUNTIF(A$4:$A50, 'Annex 2 Designated EHV charges'!$D$11:$D$350)), 0)),"")</f>
        <v/>
      </c>
      <c r="B51" s="90" t="str">
        <f>IF($A51="","",VLOOKUP($A51,'Annex 2 Designated EHV charges'!$D:$O,2,0))</f>
        <v/>
      </c>
      <c r="C51" s="91" t="str">
        <f>IF($A51="","",VLOOKUP($A51,'Annex 2 Designated EHV charges'!$D:$O,3,0))</f>
        <v/>
      </c>
      <c r="D51" s="90" t="str">
        <f>IF($A51="","",VLOOKUP($A51,'Annex 2 Designated EHV charges'!$D:$O,4,0))</f>
        <v/>
      </c>
      <c r="E51" s="92" t="str">
        <f>IFERROR(IF(VLOOKUP($A51,'Annex 2 Designated EHV charges'!$D:$P,10,FALSE)=0,"",VLOOKUP($A51,'Annex 2 Designated EHV charges'!$D:$P,10,FALSE)),"")</f>
        <v/>
      </c>
      <c r="F51" s="93" t="str">
        <f>IFERROR(IF(VLOOKUP($A51,'Annex 2 Designated EHV charges'!$D:$P,11,FALSE)=0,"",VLOOKUP($A51,'Annex 2 Designated EHV charges'!$D:$P,11,FALSE)),"")</f>
        <v/>
      </c>
      <c r="G51" s="94" t="str">
        <f>IFERROR(IF(VLOOKUP($A51,'Annex 2 Designated EHV charges'!$D:$P,12,FALSE)=0,"",VLOOKUP($A51,'Annex 2 Designated EHV charges'!$D:$P,12,FALSE)),"")</f>
        <v/>
      </c>
      <c r="H51" s="94" t="str">
        <f>IFERROR(IF(VLOOKUP($A51,'Annex 2 Designated EHV charges'!$D:$P,13,FALSE)=0,"",VLOOKUP($A51,'Annex 2 Designated EHV charges'!$D:$P,13,FALSE)),"")</f>
        <v/>
      </c>
    </row>
    <row r="52" spans="1:8" x14ac:dyDescent="0.25">
      <c r="A52" s="91" t="str">
        <f t="array" ref="A52">IFERROR(INDEX('Annex 2 Designated EHV charges'!$D$11:$D$350, MATCH(0, IF(ISBLANK('Annex 2 Designated EHV charges'!$D$11:$D$350),1, COUNTIF(A$4:$A51, 'Annex 2 Designated EHV charges'!$D$11:$D$350)), 0)),"")</f>
        <v/>
      </c>
      <c r="B52" s="90" t="str">
        <f>IF($A52="","",VLOOKUP($A52,'Annex 2 Designated EHV charges'!$D:$O,2,0))</f>
        <v/>
      </c>
      <c r="C52" s="91" t="str">
        <f>IF($A52="","",VLOOKUP($A52,'Annex 2 Designated EHV charges'!$D:$O,3,0))</f>
        <v/>
      </c>
      <c r="D52" s="90" t="str">
        <f>IF($A52="","",VLOOKUP($A52,'Annex 2 Designated EHV charges'!$D:$O,4,0))</f>
        <v/>
      </c>
      <c r="E52" s="92" t="str">
        <f>IFERROR(IF(VLOOKUP($A52,'Annex 2 Designated EHV charges'!$D:$P,10,FALSE)=0,"",VLOOKUP($A52,'Annex 2 Designated EHV charges'!$D:$P,10,FALSE)),"")</f>
        <v/>
      </c>
      <c r="F52" s="93" t="str">
        <f>IFERROR(IF(VLOOKUP($A52,'Annex 2 Designated EHV charges'!$D:$P,11,FALSE)=0,"",VLOOKUP($A52,'Annex 2 Designated EHV charges'!$D:$P,11,FALSE)),"")</f>
        <v/>
      </c>
      <c r="G52" s="94" t="str">
        <f>IFERROR(IF(VLOOKUP($A52,'Annex 2 Designated EHV charges'!$D:$P,12,FALSE)=0,"",VLOOKUP($A52,'Annex 2 Designated EHV charges'!$D:$P,12,FALSE)),"")</f>
        <v/>
      </c>
      <c r="H52" s="94" t="str">
        <f>IFERROR(IF(VLOOKUP($A52,'Annex 2 Designated EHV charges'!$D:$P,13,FALSE)=0,"",VLOOKUP($A52,'Annex 2 Designated EHV charges'!$D:$P,13,FALSE)),"")</f>
        <v/>
      </c>
    </row>
    <row r="53" spans="1:8" x14ac:dyDescent="0.25">
      <c r="A53" s="91" t="str">
        <f t="array" ref="A53">IFERROR(INDEX('Annex 2 Designated EHV charges'!$D$11:$D$350, MATCH(0, IF(ISBLANK('Annex 2 Designated EHV charges'!$D$11:$D$350),1, COUNTIF(A$4:$A52, 'Annex 2 Designated EHV charges'!$D$11:$D$350)), 0)),"")</f>
        <v/>
      </c>
      <c r="B53" s="90" t="str">
        <f>IF($A53="","",VLOOKUP($A53,'Annex 2 Designated EHV charges'!$D:$O,2,0))</f>
        <v/>
      </c>
      <c r="C53" s="91" t="str">
        <f>IF($A53="","",VLOOKUP($A53,'Annex 2 Designated EHV charges'!$D:$O,3,0))</f>
        <v/>
      </c>
      <c r="D53" s="90" t="str">
        <f>IF($A53="","",VLOOKUP($A53,'Annex 2 Designated EHV charges'!$D:$O,4,0))</f>
        <v/>
      </c>
      <c r="E53" s="92" t="str">
        <f>IFERROR(IF(VLOOKUP($A53,'Annex 2 Designated EHV charges'!$D:$P,10,FALSE)=0,"",VLOOKUP($A53,'Annex 2 Designated EHV charges'!$D:$P,10,FALSE)),"")</f>
        <v/>
      </c>
      <c r="F53" s="93" t="str">
        <f>IFERROR(IF(VLOOKUP($A53,'Annex 2 Designated EHV charges'!$D:$P,11,FALSE)=0,"",VLOOKUP($A53,'Annex 2 Designated EHV charges'!$D:$P,11,FALSE)),"")</f>
        <v/>
      </c>
      <c r="G53" s="94" t="str">
        <f>IFERROR(IF(VLOOKUP($A53,'Annex 2 Designated EHV charges'!$D:$P,12,FALSE)=0,"",VLOOKUP($A53,'Annex 2 Designated EHV charges'!$D:$P,12,FALSE)),"")</f>
        <v/>
      </c>
      <c r="H53" s="94" t="str">
        <f>IFERROR(IF(VLOOKUP($A53,'Annex 2 Designated EHV charges'!$D:$P,13,FALSE)=0,"",VLOOKUP($A53,'Annex 2 Designated EHV charges'!$D:$P,13,FALSE)),"")</f>
        <v/>
      </c>
    </row>
    <row r="54" spans="1:8" x14ac:dyDescent="0.25">
      <c r="A54" s="91" t="str">
        <f t="array" ref="A54">IFERROR(INDEX('Annex 2 Designated EHV charges'!$D$11:$D$350, MATCH(0, IF(ISBLANK('Annex 2 Designated EHV charges'!$D$11:$D$350),1, COUNTIF(A$4:$A53, 'Annex 2 Designated EHV charges'!$D$11:$D$350)), 0)),"")</f>
        <v/>
      </c>
      <c r="B54" s="90" t="str">
        <f>IF($A54="","",VLOOKUP($A54,'Annex 2 Designated EHV charges'!$D:$O,2,0))</f>
        <v/>
      </c>
      <c r="C54" s="91" t="str">
        <f>IF($A54="","",VLOOKUP($A54,'Annex 2 Designated EHV charges'!$D:$O,3,0))</f>
        <v/>
      </c>
      <c r="D54" s="90" t="str">
        <f>IF($A54="","",VLOOKUP($A54,'Annex 2 Designated EHV charges'!$D:$O,4,0))</f>
        <v/>
      </c>
      <c r="E54" s="92" t="str">
        <f>IFERROR(IF(VLOOKUP($A54,'Annex 2 Designated EHV charges'!$D:$P,10,FALSE)=0,"",VLOOKUP($A54,'Annex 2 Designated EHV charges'!$D:$P,10,FALSE)),"")</f>
        <v/>
      </c>
      <c r="F54" s="93" t="str">
        <f>IFERROR(IF(VLOOKUP($A54,'Annex 2 Designated EHV charges'!$D:$P,11,FALSE)=0,"",VLOOKUP($A54,'Annex 2 Designated EHV charges'!$D:$P,11,FALSE)),"")</f>
        <v/>
      </c>
      <c r="G54" s="94" t="str">
        <f>IFERROR(IF(VLOOKUP($A54,'Annex 2 Designated EHV charges'!$D:$P,12,FALSE)=0,"",VLOOKUP($A54,'Annex 2 Designated EHV charges'!$D:$P,12,FALSE)),"")</f>
        <v/>
      </c>
      <c r="H54" s="94" t="str">
        <f>IFERROR(IF(VLOOKUP($A54,'Annex 2 Designated EHV charges'!$D:$P,13,FALSE)=0,"",VLOOKUP($A54,'Annex 2 Designated EHV charges'!$D:$P,13,FALSE)),"")</f>
        <v/>
      </c>
    </row>
    <row r="55" spans="1:8" x14ac:dyDescent="0.25">
      <c r="A55" s="91" t="str">
        <f t="array" ref="A55">IFERROR(INDEX('Annex 2 Designated EHV charges'!$D$11:$D$350, MATCH(0, IF(ISBLANK('Annex 2 Designated EHV charges'!$D$11:$D$350),1, COUNTIF(A$4:$A54, 'Annex 2 Designated EHV charges'!$D$11:$D$350)), 0)),"")</f>
        <v/>
      </c>
      <c r="B55" s="90" t="str">
        <f>IF($A55="","",VLOOKUP($A55,'Annex 2 Designated EHV charges'!$D:$O,2,0))</f>
        <v/>
      </c>
      <c r="C55" s="91" t="str">
        <f>IF($A55="","",VLOOKUP($A55,'Annex 2 Designated EHV charges'!$D:$O,3,0))</f>
        <v/>
      </c>
      <c r="D55" s="90" t="str">
        <f>IF($A55="","",VLOOKUP($A55,'Annex 2 Designated EHV charges'!$D:$O,4,0))</f>
        <v/>
      </c>
      <c r="E55" s="92" t="str">
        <f>IFERROR(IF(VLOOKUP($A55,'Annex 2 Designated EHV charges'!$D:$P,10,FALSE)=0,"",VLOOKUP($A55,'Annex 2 Designated EHV charges'!$D:$P,10,FALSE)),"")</f>
        <v/>
      </c>
      <c r="F55" s="93" t="str">
        <f>IFERROR(IF(VLOOKUP($A55,'Annex 2 Designated EHV charges'!$D:$P,11,FALSE)=0,"",VLOOKUP($A55,'Annex 2 Designated EHV charges'!$D:$P,11,FALSE)),"")</f>
        <v/>
      </c>
      <c r="G55" s="94" t="str">
        <f>IFERROR(IF(VLOOKUP($A55,'Annex 2 Designated EHV charges'!$D:$P,12,FALSE)=0,"",VLOOKUP($A55,'Annex 2 Designated EHV charges'!$D:$P,12,FALSE)),"")</f>
        <v/>
      </c>
      <c r="H55" s="94" t="str">
        <f>IFERROR(IF(VLOOKUP($A55,'Annex 2 Designated EHV charges'!$D:$P,13,FALSE)=0,"",VLOOKUP($A55,'Annex 2 Designated EHV charges'!$D:$P,13,FALSE)),"")</f>
        <v/>
      </c>
    </row>
    <row r="56" spans="1:8" x14ac:dyDescent="0.25">
      <c r="A56" s="91" t="str">
        <f t="array" ref="A56">IFERROR(INDEX('Annex 2 Designated EHV charges'!$D$11:$D$350, MATCH(0, IF(ISBLANK('Annex 2 Designated EHV charges'!$D$11:$D$350),1, COUNTIF(A$4:$A55, 'Annex 2 Designated EHV charges'!$D$11:$D$350)), 0)),"")</f>
        <v/>
      </c>
      <c r="B56" s="90" t="str">
        <f>IF($A56="","",VLOOKUP($A56,'Annex 2 Designated EHV charges'!$D:$O,2,0))</f>
        <v/>
      </c>
      <c r="C56" s="91" t="str">
        <f>IF($A56="","",VLOOKUP($A56,'Annex 2 Designated EHV charges'!$D:$O,3,0))</f>
        <v/>
      </c>
      <c r="D56" s="90" t="str">
        <f>IF($A56="","",VLOOKUP($A56,'Annex 2 Designated EHV charges'!$D:$O,4,0))</f>
        <v/>
      </c>
      <c r="E56" s="92" t="str">
        <f>IFERROR(IF(VLOOKUP($A56,'Annex 2 Designated EHV charges'!$D:$P,10,FALSE)=0,"",VLOOKUP($A56,'Annex 2 Designated EHV charges'!$D:$P,10,FALSE)),"")</f>
        <v/>
      </c>
      <c r="F56" s="93" t="str">
        <f>IFERROR(IF(VLOOKUP($A56,'Annex 2 Designated EHV charges'!$D:$P,11,FALSE)=0,"",VLOOKUP($A56,'Annex 2 Designated EHV charges'!$D:$P,11,FALSE)),"")</f>
        <v/>
      </c>
      <c r="G56" s="94" t="str">
        <f>IFERROR(IF(VLOOKUP($A56,'Annex 2 Designated EHV charges'!$D:$P,12,FALSE)=0,"",VLOOKUP($A56,'Annex 2 Designated EHV charges'!$D:$P,12,FALSE)),"")</f>
        <v/>
      </c>
      <c r="H56" s="94" t="str">
        <f>IFERROR(IF(VLOOKUP($A56,'Annex 2 Designated EHV charges'!$D:$P,13,FALSE)=0,"",VLOOKUP($A56,'Annex 2 Designated EHV charges'!$D:$P,13,FALSE)),"")</f>
        <v/>
      </c>
    </row>
    <row r="57" spans="1:8" x14ac:dyDescent="0.25">
      <c r="A57" s="91" t="str">
        <f t="array" ref="A57">IFERROR(INDEX('Annex 2 Designated EHV charges'!$D$11:$D$350, MATCH(0, IF(ISBLANK('Annex 2 Designated EHV charges'!$D$11:$D$350),1, COUNTIF(A$4:$A56, 'Annex 2 Designated EHV charges'!$D$11:$D$350)), 0)),"")</f>
        <v/>
      </c>
      <c r="B57" s="90" t="str">
        <f>IF($A57="","",VLOOKUP($A57,'Annex 2 Designated EHV charges'!$D:$O,2,0))</f>
        <v/>
      </c>
      <c r="C57" s="91" t="str">
        <f>IF($A57="","",VLOOKUP($A57,'Annex 2 Designated EHV charges'!$D:$O,3,0))</f>
        <v/>
      </c>
      <c r="D57" s="90" t="str">
        <f>IF($A57="","",VLOOKUP($A57,'Annex 2 Designated EHV charges'!$D:$O,4,0))</f>
        <v/>
      </c>
      <c r="E57" s="92" t="str">
        <f>IFERROR(IF(VLOOKUP($A57,'Annex 2 Designated EHV charges'!$D:$P,10,FALSE)=0,"",VLOOKUP($A57,'Annex 2 Designated EHV charges'!$D:$P,10,FALSE)),"")</f>
        <v/>
      </c>
      <c r="F57" s="93" t="str">
        <f>IFERROR(IF(VLOOKUP($A57,'Annex 2 Designated EHV charges'!$D:$P,11,FALSE)=0,"",VLOOKUP($A57,'Annex 2 Designated EHV charges'!$D:$P,11,FALSE)),"")</f>
        <v/>
      </c>
      <c r="G57" s="94" t="str">
        <f>IFERROR(IF(VLOOKUP($A57,'Annex 2 Designated EHV charges'!$D:$P,12,FALSE)=0,"",VLOOKUP($A57,'Annex 2 Designated EHV charges'!$D:$P,12,FALSE)),"")</f>
        <v/>
      </c>
      <c r="H57" s="94" t="str">
        <f>IFERROR(IF(VLOOKUP($A57,'Annex 2 Designated EHV charges'!$D:$P,13,FALSE)=0,"",VLOOKUP($A57,'Annex 2 Designated EHV charges'!$D:$P,13,FALSE)),"")</f>
        <v/>
      </c>
    </row>
    <row r="58" spans="1:8" x14ac:dyDescent="0.25">
      <c r="A58" s="91" t="str">
        <f t="array" ref="A58">IFERROR(INDEX('Annex 2 Designated EHV charges'!$D$11:$D$350, MATCH(0, IF(ISBLANK('Annex 2 Designated EHV charges'!$D$11:$D$350),1, COUNTIF(A$4:$A57, 'Annex 2 Designated EHV charges'!$D$11:$D$350)), 0)),"")</f>
        <v/>
      </c>
      <c r="B58" s="90" t="str">
        <f>IF($A58="","",VLOOKUP($A58,'Annex 2 Designated EHV charges'!$D:$O,2,0))</f>
        <v/>
      </c>
      <c r="C58" s="91" t="str">
        <f>IF($A58="","",VLOOKUP($A58,'Annex 2 Designated EHV charges'!$D:$O,3,0))</f>
        <v/>
      </c>
      <c r="D58" s="90" t="str">
        <f>IF($A58="","",VLOOKUP($A58,'Annex 2 Designated EHV charges'!$D:$O,4,0))</f>
        <v/>
      </c>
      <c r="E58" s="92" t="str">
        <f>IFERROR(IF(VLOOKUP($A58,'Annex 2 Designated EHV charges'!$D:$P,10,FALSE)=0,"",VLOOKUP($A58,'Annex 2 Designated EHV charges'!$D:$P,10,FALSE)),"")</f>
        <v/>
      </c>
      <c r="F58" s="93" t="str">
        <f>IFERROR(IF(VLOOKUP($A58,'Annex 2 Designated EHV charges'!$D:$P,11,FALSE)=0,"",VLOOKUP($A58,'Annex 2 Designated EHV charges'!$D:$P,11,FALSE)),"")</f>
        <v/>
      </c>
      <c r="G58" s="94" t="str">
        <f>IFERROR(IF(VLOOKUP($A58,'Annex 2 Designated EHV charges'!$D:$P,12,FALSE)=0,"",VLOOKUP($A58,'Annex 2 Designated EHV charges'!$D:$P,12,FALSE)),"")</f>
        <v/>
      </c>
      <c r="H58" s="94" t="str">
        <f>IFERROR(IF(VLOOKUP($A58,'Annex 2 Designated EHV charges'!$D:$P,13,FALSE)=0,"",VLOOKUP($A58,'Annex 2 Designated EHV charges'!$D:$P,13,FALSE)),"")</f>
        <v/>
      </c>
    </row>
    <row r="59" spans="1:8" x14ac:dyDescent="0.25">
      <c r="A59" s="91" t="str">
        <f t="array" ref="A59">IFERROR(INDEX('Annex 2 Designated EHV charges'!$D$11:$D$350, MATCH(0, IF(ISBLANK('Annex 2 Designated EHV charges'!$D$11:$D$350),1, COUNTIF(A$4:$A58, 'Annex 2 Designated EHV charges'!$D$11:$D$350)), 0)),"")</f>
        <v/>
      </c>
      <c r="B59" s="90" t="str">
        <f>IF($A59="","",VLOOKUP($A59,'Annex 2 Designated EHV charges'!$D:$O,2,0))</f>
        <v/>
      </c>
      <c r="C59" s="91" t="str">
        <f>IF($A59="","",VLOOKUP($A59,'Annex 2 Designated EHV charges'!$D:$O,3,0))</f>
        <v/>
      </c>
      <c r="D59" s="90" t="str">
        <f>IF($A59="","",VLOOKUP($A59,'Annex 2 Designated EHV charges'!$D:$O,4,0))</f>
        <v/>
      </c>
      <c r="E59" s="92" t="str">
        <f>IFERROR(IF(VLOOKUP($A59,'Annex 2 Designated EHV charges'!$D:$P,10,FALSE)=0,"",VLOOKUP($A59,'Annex 2 Designated EHV charges'!$D:$P,10,FALSE)),"")</f>
        <v/>
      </c>
      <c r="F59" s="93" t="str">
        <f>IFERROR(IF(VLOOKUP($A59,'Annex 2 Designated EHV charges'!$D:$P,11,FALSE)=0,"",VLOOKUP($A59,'Annex 2 Designated EHV charges'!$D:$P,11,FALSE)),"")</f>
        <v/>
      </c>
      <c r="G59" s="94" t="str">
        <f>IFERROR(IF(VLOOKUP($A59,'Annex 2 Designated EHV charges'!$D:$P,12,FALSE)=0,"",VLOOKUP($A59,'Annex 2 Designated EHV charges'!$D:$P,12,FALSE)),"")</f>
        <v/>
      </c>
      <c r="H59" s="94" t="str">
        <f>IFERROR(IF(VLOOKUP($A59,'Annex 2 Designated EHV charges'!$D:$P,13,FALSE)=0,"",VLOOKUP($A59,'Annex 2 Designated EHV charges'!$D:$P,13,FALSE)),"")</f>
        <v/>
      </c>
    </row>
    <row r="60" spans="1:8" x14ac:dyDescent="0.25">
      <c r="A60" s="91" t="str">
        <f t="array" ref="A60">IFERROR(INDEX('Annex 2 Designated EHV charges'!$D$11:$D$350, MATCH(0, IF(ISBLANK('Annex 2 Designated EHV charges'!$D$11:$D$350),1, COUNTIF(A$4:$A59, 'Annex 2 Designated EHV charges'!$D$11:$D$350)), 0)),"")</f>
        <v/>
      </c>
      <c r="B60" s="90" t="str">
        <f>IF($A60="","",VLOOKUP($A60,'Annex 2 Designated EHV charges'!$D:$O,2,0))</f>
        <v/>
      </c>
      <c r="C60" s="91" t="str">
        <f>IF($A60="","",VLOOKUP($A60,'Annex 2 Designated EHV charges'!$D:$O,3,0))</f>
        <v/>
      </c>
      <c r="D60" s="90" t="str">
        <f>IF($A60="","",VLOOKUP($A60,'Annex 2 Designated EHV charges'!$D:$O,4,0))</f>
        <v/>
      </c>
      <c r="E60" s="92" t="str">
        <f>IFERROR(IF(VLOOKUP($A60,'Annex 2 Designated EHV charges'!$D:$P,10,FALSE)=0,"",VLOOKUP($A60,'Annex 2 Designated EHV charges'!$D:$P,10,FALSE)),"")</f>
        <v/>
      </c>
      <c r="F60" s="93" t="str">
        <f>IFERROR(IF(VLOOKUP($A60,'Annex 2 Designated EHV charges'!$D:$P,11,FALSE)=0,"",VLOOKUP($A60,'Annex 2 Designated EHV charges'!$D:$P,11,FALSE)),"")</f>
        <v/>
      </c>
      <c r="G60" s="94" t="str">
        <f>IFERROR(IF(VLOOKUP($A60,'Annex 2 Designated EHV charges'!$D:$P,12,FALSE)=0,"",VLOOKUP($A60,'Annex 2 Designated EHV charges'!$D:$P,12,FALSE)),"")</f>
        <v/>
      </c>
      <c r="H60" s="94" t="str">
        <f>IFERROR(IF(VLOOKUP($A60,'Annex 2 Designated EHV charges'!$D:$P,13,FALSE)=0,"",VLOOKUP($A60,'Annex 2 Designated EHV charges'!$D:$P,13,FALSE)),"")</f>
        <v/>
      </c>
    </row>
    <row r="61" spans="1:8" x14ac:dyDescent="0.25">
      <c r="A61" s="91" t="str">
        <f t="array" ref="A61">IFERROR(INDEX('Annex 2 Designated EHV charges'!$D$11:$D$350, MATCH(0, IF(ISBLANK('Annex 2 Designated EHV charges'!$D$11:$D$350),1, COUNTIF(A$4:$A60, 'Annex 2 Designated EHV charges'!$D$11:$D$350)), 0)),"")</f>
        <v/>
      </c>
      <c r="B61" s="90" t="str">
        <f>IF($A61="","",VLOOKUP($A61,'Annex 2 Designated EHV charges'!$D:$O,2,0))</f>
        <v/>
      </c>
      <c r="C61" s="91" t="str">
        <f>IF($A61="","",VLOOKUP($A61,'Annex 2 Designated EHV charges'!$D:$O,3,0))</f>
        <v/>
      </c>
      <c r="D61" s="90" t="str">
        <f>IF($A61="","",VLOOKUP($A61,'Annex 2 Designated EHV charges'!$D:$O,4,0))</f>
        <v/>
      </c>
      <c r="E61" s="92" t="str">
        <f>IFERROR(IF(VLOOKUP($A61,'Annex 2 Designated EHV charges'!$D:$P,10,FALSE)=0,"",VLOOKUP($A61,'Annex 2 Designated EHV charges'!$D:$P,10,FALSE)),"")</f>
        <v/>
      </c>
      <c r="F61" s="93" t="str">
        <f>IFERROR(IF(VLOOKUP($A61,'Annex 2 Designated EHV charges'!$D:$P,11,FALSE)=0,"",VLOOKUP($A61,'Annex 2 Designated EHV charges'!$D:$P,11,FALSE)),"")</f>
        <v/>
      </c>
      <c r="G61" s="94" t="str">
        <f>IFERROR(IF(VLOOKUP($A61,'Annex 2 Designated EHV charges'!$D:$P,12,FALSE)=0,"",VLOOKUP($A61,'Annex 2 Designated EHV charges'!$D:$P,12,FALSE)),"")</f>
        <v/>
      </c>
      <c r="H61" s="94" t="str">
        <f>IFERROR(IF(VLOOKUP($A61,'Annex 2 Designated EHV charges'!$D:$P,13,FALSE)=0,"",VLOOKUP($A61,'Annex 2 Designated EHV charges'!$D:$P,13,FALSE)),"")</f>
        <v/>
      </c>
    </row>
    <row r="62" spans="1:8" x14ac:dyDescent="0.25">
      <c r="A62" s="91" t="str">
        <f t="array" ref="A62">IFERROR(INDEX('Annex 2 Designated EHV charges'!$D$11:$D$350, MATCH(0, IF(ISBLANK('Annex 2 Designated EHV charges'!$D$11:$D$350),1, COUNTIF(A$4:$A61, 'Annex 2 Designated EHV charges'!$D$11:$D$350)), 0)),"")</f>
        <v/>
      </c>
      <c r="B62" s="90" t="str">
        <f>IF($A62="","",VLOOKUP($A62,'Annex 2 Designated EHV charges'!$D:$O,2,0))</f>
        <v/>
      </c>
      <c r="C62" s="91" t="str">
        <f>IF($A62="","",VLOOKUP($A62,'Annex 2 Designated EHV charges'!$D:$O,3,0))</f>
        <v/>
      </c>
      <c r="D62" s="90" t="str">
        <f>IF($A62="","",VLOOKUP($A62,'Annex 2 Designated EHV charges'!$D:$O,4,0))</f>
        <v/>
      </c>
      <c r="E62" s="92" t="str">
        <f>IFERROR(IF(VLOOKUP($A62,'Annex 2 Designated EHV charges'!$D:$P,10,FALSE)=0,"",VLOOKUP($A62,'Annex 2 Designated EHV charges'!$D:$P,10,FALSE)),"")</f>
        <v/>
      </c>
      <c r="F62" s="93" t="str">
        <f>IFERROR(IF(VLOOKUP($A62,'Annex 2 Designated EHV charges'!$D:$P,11,FALSE)=0,"",VLOOKUP($A62,'Annex 2 Designated EHV charges'!$D:$P,11,FALSE)),"")</f>
        <v/>
      </c>
      <c r="G62" s="94" t="str">
        <f>IFERROR(IF(VLOOKUP($A62,'Annex 2 Designated EHV charges'!$D:$P,12,FALSE)=0,"",VLOOKUP($A62,'Annex 2 Designated EHV charges'!$D:$P,12,FALSE)),"")</f>
        <v/>
      </c>
      <c r="H62" s="94" t="str">
        <f>IFERROR(IF(VLOOKUP($A62,'Annex 2 Designated EHV charges'!$D:$P,13,FALSE)=0,"",VLOOKUP($A62,'Annex 2 Designated EHV charges'!$D:$P,13,FALSE)),"")</f>
        <v/>
      </c>
    </row>
    <row r="63" spans="1:8" x14ac:dyDescent="0.25">
      <c r="A63" s="91" t="str">
        <f t="array" ref="A63">IFERROR(INDEX('Annex 2 Designated EHV charges'!$D$11:$D$350, MATCH(0, IF(ISBLANK('Annex 2 Designated EHV charges'!$D$11:$D$350),1, COUNTIF(A$4:$A62, 'Annex 2 Designated EHV charges'!$D$11:$D$350)), 0)),"")</f>
        <v/>
      </c>
      <c r="B63" s="90" t="str">
        <f>IF($A63="","",VLOOKUP($A63,'Annex 2 Designated EHV charges'!$D:$O,2,0))</f>
        <v/>
      </c>
      <c r="C63" s="91" t="str">
        <f>IF($A63="","",VLOOKUP($A63,'Annex 2 Designated EHV charges'!$D:$O,3,0))</f>
        <v/>
      </c>
      <c r="D63" s="90" t="str">
        <f>IF($A63="","",VLOOKUP($A63,'Annex 2 Designated EHV charges'!$D:$O,4,0))</f>
        <v/>
      </c>
      <c r="E63" s="92" t="str">
        <f>IFERROR(IF(VLOOKUP($A63,'Annex 2 Designated EHV charges'!$D:$P,10,FALSE)=0,"",VLOOKUP($A63,'Annex 2 Designated EHV charges'!$D:$P,10,FALSE)),"")</f>
        <v/>
      </c>
      <c r="F63" s="93" t="str">
        <f>IFERROR(IF(VLOOKUP($A63,'Annex 2 Designated EHV charges'!$D:$P,11,FALSE)=0,"",VLOOKUP($A63,'Annex 2 Designated EHV charges'!$D:$P,11,FALSE)),"")</f>
        <v/>
      </c>
      <c r="G63" s="94" t="str">
        <f>IFERROR(IF(VLOOKUP($A63,'Annex 2 Designated EHV charges'!$D:$P,12,FALSE)=0,"",VLOOKUP($A63,'Annex 2 Designated EHV charges'!$D:$P,12,FALSE)),"")</f>
        <v/>
      </c>
      <c r="H63" s="94" t="str">
        <f>IFERROR(IF(VLOOKUP($A63,'Annex 2 Designated EHV charges'!$D:$P,13,FALSE)=0,"",VLOOKUP($A63,'Annex 2 Designated EHV charges'!$D:$P,13,FALSE)),"")</f>
        <v/>
      </c>
    </row>
    <row r="64" spans="1:8" x14ac:dyDescent="0.25">
      <c r="A64" s="91" t="str">
        <f t="array" ref="A64">IFERROR(INDEX('Annex 2 Designated EHV charges'!$D$11:$D$350, MATCH(0, IF(ISBLANK('Annex 2 Designated EHV charges'!$D$11:$D$350),1, COUNTIF(A$4:$A63, 'Annex 2 Designated EHV charges'!$D$11:$D$350)), 0)),"")</f>
        <v/>
      </c>
      <c r="B64" s="90" t="str">
        <f>IF($A64="","",VLOOKUP($A64,'Annex 2 Designated EHV charges'!$D:$O,2,0))</f>
        <v/>
      </c>
      <c r="C64" s="91" t="str">
        <f>IF($A64="","",VLOOKUP($A64,'Annex 2 Designated EHV charges'!$D:$O,3,0))</f>
        <v/>
      </c>
      <c r="D64" s="90" t="str">
        <f>IF($A64="","",VLOOKUP($A64,'Annex 2 Designated EHV charges'!$D:$O,4,0))</f>
        <v/>
      </c>
      <c r="E64" s="92" t="str">
        <f>IFERROR(IF(VLOOKUP($A64,'Annex 2 Designated EHV charges'!$D:$P,10,FALSE)=0,"",VLOOKUP($A64,'Annex 2 Designated EHV charges'!$D:$P,10,FALSE)),"")</f>
        <v/>
      </c>
      <c r="F64" s="93" t="str">
        <f>IFERROR(IF(VLOOKUP($A64,'Annex 2 Designated EHV charges'!$D:$P,11,FALSE)=0,"",VLOOKUP($A64,'Annex 2 Designated EHV charges'!$D:$P,11,FALSE)),"")</f>
        <v/>
      </c>
      <c r="G64" s="94" t="str">
        <f>IFERROR(IF(VLOOKUP($A64,'Annex 2 Designated EHV charges'!$D:$P,12,FALSE)=0,"",VLOOKUP($A64,'Annex 2 Designated EHV charges'!$D:$P,12,FALSE)),"")</f>
        <v/>
      </c>
      <c r="H64" s="94" t="str">
        <f>IFERROR(IF(VLOOKUP($A64,'Annex 2 Designated EHV charges'!$D:$P,13,FALSE)=0,"",VLOOKUP($A64,'Annex 2 Designated EHV charges'!$D:$P,13,FALSE)),"")</f>
        <v/>
      </c>
    </row>
    <row r="65" spans="1:8" x14ac:dyDescent="0.25">
      <c r="A65" s="91" t="str">
        <f t="array" ref="A65">IFERROR(INDEX('Annex 2 Designated EHV charges'!$D$11:$D$350, MATCH(0, IF(ISBLANK('Annex 2 Designated EHV charges'!$D$11:$D$350),1, COUNTIF(A$4:$A64, 'Annex 2 Designated EHV charges'!$D$11:$D$350)), 0)),"")</f>
        <v/>
      </c>
      <c r="B65" s="90" t="str">
        <f>IF($A65="","",VLOOKUP($A65,'Annex 2 Designated EHV charges'!$D:$O,2,0))</f>
        <v/>
      </c>
      <c r="C65" s="91" t="str">
        <f>IF($A65="","",VLOOKUP($A65,'Annex 2 Designated EHV charges'!$D:$O,3,0))</f>
        <v/>
      </c>
      <c r="D65" s="90" t="str">
        <f>IF($A65="","",VLOOKUP($A65,'Annex 2 Designated EHV charges'!$D:$O,4,0))</f>
        <v/>
      </c>
      <c r="E65" s="92" t="str">
        <f>IFERROR(IF(VLOOKUP($A65,'Annex 2 Designated EHV charges'!$D:$P,10,FALSE)=0,"",VLOOKUP($A65,'Annex 2 Designated EHV charges'!$D:$P,10,FALSE)),"")</f>
        <v/>
      </c>
      <c r="F65" s="93" t="str">
        <f>IFERROR(IF(VLOOKUP($A65,'Annex 2 Designated EHV charges'!$D:$P,11,FALSE)=0,"",VLOOKUP($A65,'Annex 2 Designated EHV charges'!$D:$P,11,FALSE)),"")</f>
        <v/>
      </c>
      <c r="G65" s="94" t="str">
        <f>IFERROR(IF(VLOOKUP($A65,'Annex 2 Designated EHV charges'!$D:$P,12,FALSE)=0,"",VLOOKUP($A65,'Annex 2 Designated EHV charges'!$D:$P,12,FALSE)),"")</f>
        <v/>
      </c>
      <c r="H65" s="94" t="str">
        <f>IFERROR(IF(VLOOKUP($A65,'Annex 2 Designated EHV charges'!$D:$P,13,FALSE)=0,"",VLOOKUP($A65,'Annex 2 Designated EHV charges'!$D:$P,13,FALSE)),"")</f>
        <v/>
      </c>
    </row>
    <row r="66" spans="1:8" x14ac:dyDescent="0.25">
      <c r="A66" s="91" t="str">
        <f t="array" ref="A66">IFERROR(INDEX('Annex 2 Designated EHV charges'!$D$11:$D$350, MATCH(0, IF(ISBLANK('Annex 2 Designated EHV charges'!$D$11:$D$350),1, COUNTIF(A$4:$A65, 'Annex 2 Designated EHV charges'!$D$11:$D$350)), 0)),"")</f>
        <v/>
      </c>
      <c r="B66" s="90" t="str">
        <f>IF($A66="","",VLOOKUP($A66,'Annex 2 Designated EHV charges'!$D:$O,2,0))</f>
        <v/>
      </c>
      <c r="C66" s="91" t="str">
        <f>IF($A66="","",VLOOKUP($A66,'Annex 2 Designated EHV charges'!$D:$O,3,0))</f>
        <v/>
      </c>
      <c r="D66" s="90" t="str">
        <f>IF($A66="","",VLOOKUP($A66,'Annex 2 Designated EHV charges'!$D:$O,4,0))</f>
        <v/>
      </c>
      <c r="E66" s="92" t="str">
        <f>IFERROR(IF(VLOOKUP($A66,'Annex 2 Designated EHV charges'!$D:$P,10,FALSE)=0,"",VLOOKUP($A66,'Annex 2 Designated EHV charges'!$D:$P,10,FALSE)),"")</f>
        <v/>
      </c>
      <c r="F66" s="93" t="str">
        <f>IFERROR(IF(VLOOKUP($A66,'Annex 2 Designated EHV charges'!$D:$P,11,FALSE)=0,"",VLOOKUP($A66,'Annex 2 Designated EHV charges'!$D:$P,11,FALSE)),"")</f>
        <v/>
      </c>
      <c r="G66" s="94" t="str">
        <f>IFERROR(IF(VLOOKUP($A66,'Annex 2 Designated EHV charges'!$D:$P,12,FALSE)=0,"",VLOOKUP($A66,'Annex 2 Designated EHV charges'!$D:$P,12,FALSE)),"")</f>
        <v/>
      </c>
      <c r="H66" s="94" t="str">
        <f>IFERROR(IF(VLOOKUP($A66,'Annex 2 Designated EHV charges'!$D:$P,13,FALSE)=0,"",VLOOKUP($A66,'Annex 2 Designated EHV charges'!$D:$P,13,FALSE)),"")</f>
        <v/>
      </c>
    </row>
    <row r="67" spans="1:8" x14ac:dyDescent="0.25">
      <c r="A67" s="91" t="str">
        <f t="array" ref="A67">IFERROR(INDEX('Annex 2 Designated EHV charges'!$D$11:$D$350, MATCH(0, IF(ISBLANK('Annex 2 Designated EHV charges'!$D$11:$D$350),1, COUNTIF(A$4:$A66, 'Annex 2 Designated EHV charges'!$D$11:$D$350)), 0)),"")</f>
        <v/>
      </c>
      <c r="B67" s="90" t="str">
        <f>IF($A67="","",VLOOKUP($A67,'Annex 2 Designated EHV charges'!$D:$O,2,0))</f>
        <v/>
      </c>
      <c r="C67" s="91" t="str">
        <f>IF($A67="","",VLOOKUP($A67,'Annex 2 Designated EHV charges'!$D:$O,3,0))</f>
        <v/>
      </c>
      <c r="D67" s="90" t="str">
        <f>IF($A67="","",VLOOKUP($A67,'Annex 2 Designated EHV charges'!$D:$O,4,0))</f>
        <v/>
      </c>
      <c r="E67" s="92" t="str">
        <f>IFERROR(IF(VLOOKUP($A67,'Annex 2 Designated EHV charges'!$D:$P,10,FALSE)=0,"",VLOOKUP($A67,'Annex 2 Designated EHV charges'!$D:$P,10,FALSE)),"")</f>
        <v/>
      </c>
      <c r="F67" s="93" t="str">
        <f>IFERROR(IF(VLOOKUP($A67,'Annex 2 Designated EHV charges'!$D:$P,11,FALSE)=0,"",VLOOKUP($A67,'Annex 2 Designated EHV charges'!$D:$P,11,FALSE)),"")</f>
        <v/>
      </c>
      <c r="G67" s="94" t="str">
        <f>IFERROR(IF(VLOOKUP($A67,'Annex 2 Designated EHV charges'!$D:$P,12,FALSE)=0,"",VLOOKUP($A67,'Annex 2 Designated EHV charges'!$D:$P,12,FALSE)),"")</f>
        <v/>
      </c>
      <c r="H67" s="94" t="str">
        <f>IFERROR(IF(VLOOKUP($A67,'Annex 2 Designated EHV charges'!$D:$P,13,FALSE)=0,"",VLOOKUP($A67,'Annex 2 Designated EHV charges'!$D:$P,13,FALSE)),"")</f>
        <v/>
      </c>
    </row>
    <row r="68" spans="1:8" x14ac:dyDescent="0.25">
      <c r="A68" s="91" t="str">
        <f t="array" ref="A68">IFERROR(INDEX('Annex 2 Designated EHV charges'!$D$11:$D$350, MATCH(0, IF(ISBLANK('Annex 2 Designated EHV charges'!$D$11:$D$350),1, COUNTIF(A$4:$A67, 'Annex 2 Designated EHV charges'!$D$11:$D$350)), 0)),"")</f>
        <v/>
      </c>
      <c r="B68" s="90" t="str">
        <f>IF($A68="","",VLOOKUP($A68,'Annex 2 Designated EHV charges'!$D:$O,2,0))</f>
        <v/>
      </c>
      <c r="C68" s="91" t="str">
        <f>IF($A68="","",VLOOKUP($A68,'Annex 2 Designated EHV charges'!$D:$O,3,0))</f>
        <v/>
      </c>
      <c r="D68" s="90" t="str">
        <f>IF($A68="","",VLOOKUP($A68,'Annex 2 Designated EHV charges'!$D:$O,4,0))</f>
        <v/>
      </c>
      <c r="E68" s="92" t="str">
        <f>IFERROR(IF(VLOOKUP($A68,'Annex 2 Designated EHV charges'!$D:$P,10,FALSE)=0,"",VLOOKUP($A68,'Annex 2 Designated EHV charges'!$D:$P,10,FALSE)),"")</f>
        <v/>
      </c>
      <c r="F68" s="93" t="str">
        <f>IFERROR(IF(VLOOKUP($A68,'Annex 2 Designated EHV charges'!$D:$P,11,FALSE)=0,"",VLOOKUP($A68,'Annex 2 Designated EHV charges'!$D:$P,11,FALSE)),"")</f>
        <v/>
      </c>
      <c r="G68" s="94" t="str">
        <f>IFERROR(IF(VLOOKUP($A68,'Annex 2 Designated EHV charges'!$D:$P,12,FALSE)=0,"",VLOOKUP($A68,'Annex 2 Designated EHV charges'!$D:$P,12,FALSE)),"")</f>
        <v/>
      </c>
      <c r="H68" s="94" t="str">
        <f>IFERROR(IF(VLOOKUP($A68,'Annex 2 Designated EHV charges'!$D:$P,13,FALSE)=0,"",VLOOKUP($A68,'Annex 2 Designated EHV charges'!$D:$P,13,FALSE)),"")</f>
        <v/>
      </c>
    </row>
    <row r="69" spans="1:8" x14ac:dyDescent="0.25">
      <c r="A69" s="91" t="str">
        <f t="array" ref="A69">IFERROR(INDEX('Annex 2 Designated EHV charges'!$D$11:$D$350, MATCH(0, IF(ISBLANK('Annex 2 Designated EHV charges'!$D$11:$D$350),1, COUNTIF(A$4:$A68, 'Annex 2 Designated EHV charges'!$D$11:$D$350)), 0)),"")</f>
        <v/>
      </c>
      <c r="B69" s="90" t="str">
        <f>IF($A69="","",VLOOKUP($A69,'Annex 2 Designated EHV charges'!$D:$O,2,0))</f>
        <v/>
      </c>
      <c r="C69" s="91" t="str">
        <f>IF($A69="","",VLOOKUP($A69,'Annex 2 Designated EHV charges'!$D:$O,3,0))</f>
        <v/>
      </c>
      <c r="D69" s="90" t="str">
        <f>IF($A69="","",VLOOKUP($A69,'Annex 2 Designated EHV charges'!$D:$O,4,0))</f>
        <v/>
      </c>
      <c r="E69" s="92" t="str">
        <f>IFERROR(IF(VLOOKUP($A69,'Annex 2 Designated EHV charges'!$D:$P,10,FALSE)=0,"",VLOOKUP($A69,'Annex 2 Designated EHV charges'!$D:$P,10,FALSE)),"")</f>
        <v/>
      </c>
      <c r="F69" s="93" t="str">
        <f>IFERROR(IF(VLOOKUP($A69,'Annex 2 Designated EHV charges'!$D:$P,11,FALSE)=0,"",VLOOKUP($A69,'Annex 2 Designated EHV charges'!$D:$P,11,FALSE)),"")</f>
        <v/>
      </c>
      <c r="G69" s="94" t="str">
        <f>IFERROR(IF(VLOOKUP($A69,'Annex 2 Designated EHV charges'!$D:$P,12,FALSE)=0,"",VLOOKUP($A69,'Annex 2 Designated EHV charges'!$D:$P,12,FALSE)),"")</f>
        <v/>
      </c>
      <c r="H69" s="94" t="str">
        <f>IFERROR(IF(VLOOKUP($A69,'Annex 2 Designated EHV charges'!$D:$P,13,FALSE)=0,"",VLOOKUP($A69,'Annex 2 Designated EHV charges'!$D:$P,13,FALSE)),"")</f>
        <v/>
      </c>
    </row>
    <row r="70" spans="1:8" x14ac:dyDescent="0.25">
      <c r="A70" s="91" t="str">
        <f t="array" ref="A70">IFERROR(INDEX('Annex 2 Designated EHV charges'!$D$11:$D$350, MATCH(0, IF(ISBLANK('Annex 2 Designated EHV charges'!$D$11:$D$350),1, COUNTIF(A$4:$A69, 'Annex 2 Designated EHV charges'!$D$11:$D$350)), 0)),"")</f>
        <v/>
      </c>
      <c r="B70" s="90" t="str">
        <f>IF($A70="","",VLOOKUP($A70,'Annex 2 Designated EHV charges'!$D:$O,2,0))</f>
        <v/>
      </c>
      <c r="C70" s="91" t="str">
        <f>IF($A70="","",VLOOKUP($A70,'Annex 2 Designated EHV charges'!$D:$O,3,0))</f>
        <v/>
      </c>
      <c r="D70" s="90" t="str">
        <f>IF($A70="","",VLOOKUP($A70,'Annex 2 Designated EHV charges'!$D:$O,4,0))</f>
        <v/>
      </c>
      <c r="E70" s="92" t="str">
        <f>IFERROR(IF(VLOOKUP($A70,'Annex 2 Designated EHV charges'!$D:$P,10,FALSE)=0,"",VLOOKUP($A70,'Annex 2 Designated EHV charges'!$D:$P,10,FALSE)),"")</f>
        <v/>
      </c>
      <c r="F70" s="93" t="str">
        <f>IFERROR(IF(VLOOKUP($A70,'Annex 2 Designated EHV charges'!$D:$P,11,FALSE)=0,"",VLOOKUP($A70,'Annex 2 Designated EHV charges'!$D:$P,11,FALSE)),"")</f>
        <v/>
      </c>
      <c r="G70" s="94" t="str">
        <f>IFERROR(IF(VLOOKUP($A70,'Annex 2 Designated EHV charges'!$D:$P,12,FALSE)=0,"",VLOOKUP($A70,'Annex 2 Designated EHV charges'!$D:$P,12,FALSE)),"")</f>
        <v/>
      </c>
      <c r="H70" s="94" t="str">
        <f>IFERROR(IF(VLOOKUP($A70,'Annex 2 Designated EHV charges'!$D:$P,13,FALSE)=0,"",VLOOKUP($A70,'Annex 2 Designated EHV charges'!$D:$P,13,FALSE)),"")</f>
        <v/>
      </c>
    </row>
    <row r="71" spans="1:8" x14ac:dyDescent="0.25">
      <c r="A71" s="91" t="str">
        <f t="array" ref="A71">IFERROR(INDEX('Annex 2 Designated EHV charges'!$D$11:$D$350, MATCH(0, IF(ISBLANK('Annex 2 Designated EHV charges'!$D$11:$D$350),1, COUNTIF(A$4:$A70, 'Annex 2 Designated EHV charges'!$D$11:$D$350)), 0)),"")</f>
        <v/>
      </c>
      <c r="B71" s="90" t="str">
        <f>IF($A71="","",VLOOKUP($A71,'Annex 2 Designated EHV charges'!$D:$O,2,0))</f>
        <v/>
      </c>
      <c r="C71" s="91" t="str">
        <f>IF($A71="","",VLOOKUP($A71,'Annex 2 Designated EHV charges'!$D:$O,3,0))</f>
        <v/>
      </c>
      <c r="D71" s="90" t="str">
        <f>IF($A71="","",VLOOKUP($A71,'Annex 2 Designated EHV charges'!$D:$O,4,0))</f>
        <v/>
      </c>
      <c r="E71" s="92" t="str">
        <f>IFERROR(IF(VLOOKUP($A71,'Annex 2 Designated EHV charges'!$D:$P,10,FALSE)=0,"",VLOOKUP($A71,'Annex 2 Designated EHV charges'!$D:$P,10,FALSE)),"")</f>
        <v/>
      </c>
      <c r="F71" s="93" t="str">
        <f>IFERROR(IF(VLOOKUP($A71,'Annex 2 Designated EHV charges'!$D:$P,11,FALSE)=0,"",VLOOKUP($A71,'Annex 2 Designated EHV charges'!$D:$P,11,FALSE)),"")</f>
        <v/>
      </c>
      <c r="G71" s="94" t="str">
        <f>IFERROR(IF(VLOOKUP($A71,'Annex 2 Designated EHV charges'!$D:$P,12,FALSE)=0,"",VLOOKUP($A71,'Annex 2 Designated EHV charges'!$D:$P,12,FALSE)),"")</f>
        <v/>
      </c>
      <c r="H71" s="94" t="str">
        <f>IFERROR(IF(VLOOKUP($A71,'Annex 2 Designated EHV charges'!$D:$P,13,FALSE)=0,"",VLOOKUP($A71,'Annex 2 Designated EHV charges'!$D:$P,13,FALSE)),"")</f>
        <v/>
      </c>
    </row>
    <row r="72" spans="1:8" x14ac:dyDescent="0.25">
      <c r="A72" s="91" t="str">
        <f t="array" ref="A72">IFERROR(INDEX('Annex 2 Designated EHV charges'!$D$11:$D$350, MATCH(0, IF(ISBLANK('Annex 2 Designated EHV charges'!$D$11:$D$350),1, COUNTIF(A$4:$A71, 'Annex 2 Designated EHV charges'!$D$11:$D$350)), 0)),"")</f>
        <v/>
      </c>
      <c r="B72" s="90" t="str">
        <f>IF($A72="","",VLOOKUP($A72,'Annex 2 Designated EHV charges'!$D:$O,2,0))</f>
        <v/>
      </c>
      <c r="C72" s="91" t="str">
        <f>IF($A72="","",VLOOKUP($A72,'Annex 2 Designated EHV charges'!$D:$O,3,0))</f>
        <v/>
      </c>
      <c r="D72" s="90" t="str">
        <f>IF($A72="","",VLOOKUP($A72,'Annex 2 Designated EHV charges'!$D:$O,4,0))</f>
        <v/>
      </c>
      <c r="E72" s="92" t="str">
        <f>IFERROR(IF(VLOOKUP($A72,'Annex 2 Designated EHV charges'!$D:$P,10,FALSE)=0,"",VLOOKUP($A72,'Annex 2 Designated EHV charges'!$D:$P,10,FALSE)),"")</f>
        <v/>
      </c>
      <c r="F72" s="93" t="str">
        <f>IFERROR(IF(VLOOKUP($A72,'Annex 2 Designated EHV charges'!$D:$P,11,FALSE)=0,"",VLOOKUP($A72,'Annex 2 Designated EHV charges'!$D:$P,11,FALSE)),"")</f>
        <v/>
      </c>
      <c r="G72" s="94" t="str">
        <f>IFERROR(IF(VLOOKUP($A72,'Annex 2 Designated EHV charges'!$D:$P,12,FALSE)=0,"",VLOOKUP($A72,'Annex 2 Designated EHV charges'!$D:$P,12,FALSE)),"")</f>
        <v/>
      </c>
      <c r="H72" s="94" t="str">
        <f>IFERROR(IF(VLOOKUP($A72,'Annex 2 Designated EHV charges'!$D:$P,13,FALSE)=0,"",VLOOKUP($A72,'Annex 2 Designated EHV charges'!$D:$P,13,FALSE)),"")</f>
        <v/>
      </c>
    </row>
    <row r="73" spans="1:8" x14ac:dyDescent="0.25">
      <c r="A73" s="91" t="str">
        <f t="array" ref="A73">IFERROR(INDEX('Annex 2 Designated EHV charges'!$D$11:$D$350, MATCH(0, IF(ISBLANK('Annex 2 Designated EHV charges'!$D$11:$D$350),1, COUNTIF(A$4:$A72, 'Annex 2 Designated EHV charges'!$D$11:$D$350)), 0)),"")</f>
        <v/>
      </c>
      <c r="B73" s="90" t="str">
        <f>IF($A73="","",VLOOKUP($A73,'Annex 2 Designated EHV charges'!$D:$O,2,0))</f>
        <v/>
      </c>
      <c r="C73" s="91" t="str">
        <f>IF($A73="","",VLOOKUP($A73,'Annex 2 Designated EHV charges'!$D:$O,3,0))</f>
        <v/>
      </c>
      <c r="D73" s="90" t="str">
        <f>IF($A73="","",VLOOKUP($A73,'Annex 2 Designated EHV charges'!$D:$O,4,0))</f>
        <v/>
      </c>
      <c r="E73" s="92" t="str">
        <f>IFERROR(IF(VLOOKUP($A73,'Annex 2 Designated EHV charges'!$D:$P,10,FALSE)=0,"",VLOOKUP($A73,'Annex 2 Designated EHV charges'!$D:$P,10,FALSE)),"")</f>
        <v/>
      </c>
      <c r="F73" s="93" t="str">
        <f>IFERROR(IF(VLOOKUP($A73,'Annex 2 Designated EHV charges'!$D:$P,11,FALSE)=0,"",VLOOKUP($A73,'Annex 2 Designated EHV charges'!$D:$P,11,FALSE)),"")</f>
        <v/>
      </c>
      <c r="G73" s="94" t="str">
        <f>IFERROR(IF(VLOOKUP($A73,'Annex 2 Designated EHV charges'!$D:$P,12,FALSE)=0,"",VLOOKUP($A73,'Annex 2 Designated EHV charges'!$D:$P,12,FALSE)),"")</f>
        <v/>
      </c>
      <c r="H73" s="94" t="str">
        <f>IFERROR(IF(VLOOKUP($A73,'Annex 2 Designated EHV charges'!$D:$P,13,FALSE)=0,"",VLOOKUP($A73,'Annex 2 Designated EHV charges'!$D:$P,13,FALSE)),"")</f>
        <v/>
      </c>
    </row>
    <row r="74" spans="1:8" x14ac:dyDescent="0.25">
      <c r="A74" s="91" t="str">
        <f t="array" ref="A74">IFERROR(INDEX('Annex 2 Designated EHV charges'!$D$11:$D$350, MATCH(0, IF(ISBLANK('Annex 2 Designated EHV charges'!$D$11:$D$350),1, COUNTIF(A$4:$A73, 'Annex 2 Designated EHV charges'!$D$11:$D$350)), 0)),"")</f>
        <v/>
      </c>
      <c r="B74" s="90" t="str">
        <f>IF($A74="","",VLOOKUP($A74,'Annex 2 Designated EHV charges'!$D:$O,2,0))</f>
        <v/>
      </c>
      <c r="C74" s="91" t="str">
        <f>IF($A74="","",VLOOKUP($A74,'Annex 2 Designated EHV charges'!$D:$O,3,0))</f>
        <v/>
      </c>
      <c r="D74" s="90" t="str">
        <f>IF($A74="","",VLOOKUP($A74,'Annex 2 Designated EHV charges'!$D:$O,4,0))</f>
        <v/>
      </c>
      <c r="E74" s="92" t="str">
        <f>IFERROR(IF(VLOOKUP($A74,'Annex 2 Designated EHV charges'!$D:$P,10,FALSE)=0,"",VLOOKUP($A74,'Annex 2 Designated EHV charges'!$D:$P,10,FALSE)),"")</f>
        <v/>
      </c>
      <c r="F74" s="93" t="str">
        <f>IFERROR(IF(VLOOKUP($A74,'Annex 2 Designated EHV charges'!$D:$P,11,FALSE)=0,"",VLOOKUP($A74,'Annex 2 Designated EHV charges'!$D:$P,11,FALSE)),"")</f>
        <v/>
      </c>
      <c r="G74" s="94" t="str">
        <f>IFERROR(IF(VLOOKUP($A74,'Annex 2 Designated EHV charges'!$D:$P,12,FALSE)=0,"",VLOOKUP($A74,'Annex 2 Designated EHV charges'!$D:$P,12,FALSE)),"")</f>
        <v/>
      </c>
      <c r="H74" s="94" t="str">
        <f>IFERROR(IF(VLOOKUP($A74,'Annex 2 Designated EHV charges'!$D:$P,13,FALSE)=0,"",VLOOKUP($A74,'Annex 2 Designated EHV charges'!$D:$P,13,FALSE)),"")</f>
        <v/>
      </c>
    </row>
    <row r="75" spans="1:8" x14ac:dyDescent="0.25">
      <c r="A75" s="91" t="str">
        <f t="array" ref="A75">IFERROR(INDEX('Annex 2 Designated EHV charges'!$D$11:$D$350, MATCH(0, IF(ISBLANK('Annex 2 Designated EHV charges'!$D$11:$D$350),1, COUNTIF(A$4:$A74, 'Annex 2 Designated EHV charges'!$D$11:$D$350)), 0)),"")</f>
        <v/>
      </c>
      <c r="B75" s="90" t="str">
        <f>IF($A75="","",VLOOKUP($A75,'Annex 2 Designated EHV charges'!$D:$O,2,0))</f>
        <v/>
      </c>
      <c r="C75" s="91" t="str">
        <f>IF($A75="","",VLOOKUP($A75,'Annex 2 Designated EHV charges'!$D:$O,3,0))</f>
        <v/>
      </c>
      <c r="D75" s="90" t="str">
        <f>IF($A75="","",VLOOKUP($A75,'Annex 2 Designated EHV charges'!$D:$O,4,0))</f>
        <v/>
      </c>
      <c r="E75" s="92" t="str">
        <f>IFERROR(IF(VLOOKUP($A75,'Annex 2 Designated EHV charges'!$D:$P,10,FALSE)=0,"",VLOOKUP($A75,'Annex 2 Designated EHV charges'!$D:$P,10,FALSE)),"")</f>
        <v/>
      </c>
      <c r="F75" s="93" t="str">
        <f>IFERROR(IF(VLOOKUP($A75,'Annex 2 Designated EHV charges'!$D:$P,11,FALSE)=0,"",VLOOKUP($A75,'Annex 2 Designated EHV charges'!$D:$P,11,FALSE)),"")</f>
        <v/>
      </c>
      <c r="G75" s="94" t="str">
        <f>IFERROR(IF(VLOOKUP($A75,'Annex 2 Designated EHV charges'!$D:$P,12,FALSE)=0,"",VLOOKUP($A75,'Annex 2 Designated EHV charges'!$D:$P,12,FALSE)),"")</f>
        <v/>
      </c>
      <c r="H75" s="94" t="str">
        <f>IFERROR(IF(VLOOKUP($A75,'Annex 2 Designated EHV charges'!$D:$P,13,FALSE)=0,"",VLOOKUP($A75,'Annex 2 Designated EHV charges'!$D:$P,13,FALSE)),"")</f>
        <v/>
      </c>
    </row>
    <row r="76" spans="1:8" x14ac:dyDescent="0.25">
      <c r="A76" s="91" t="str">
        <f t="array" ref="A76">IFERROR(INDEX('Annex 2 Designated EHV charges'!$D$11:$D$350, MATCH(0, IF(ISBLANK('Annex 2 Designated EHV charges'!$D$11:$D$350),1, COUNTIF(A$4:$A75, 'Annex 2 Designated EHV charges'!$D$11:$D$350)), 0)),"")</f>
        <v/>
      </c>
      <c r="B76" s="90" t="str">
        <f>IF($A76="","",VLOOKUP($A76,'Annex 2 Designated EHV charges'!$D:$O,2,0))</f>
        <v/>
      </c>
      <c r="C76" s="91" t="str">
        <f>IF($A76="","",VLOOKUP($A76,'Annex 2 Designated EHV charges'!$D:$O,3,0))</f>
        <v/>
      </c>
      <c r="D76" s="90" t="str">
        <f>IF($A76="","",VLOOKUP($A76,'Annex 2 Designated EHV charges'!$D:$O,4,0))</f>
        <v/>
      </c>
      <c r="E76" s="92" t="str">
        <f>IFERROR(IF(VLOOKUP($A76,'Annex 2 Designated EHV charges'!$D:$P,10,FALSE)=0,"",VLOOKUP($A76,'Annex 2 Designated EHV charges'!$D:$P,10,FALSE)),"")</f>
        <v/>
      </c>
      <c r="F76" s="93" t="str">
        <f>IFERROR(IF(VLOOKUP($A76,'Annex 2 Designated EHV charges'!$D:$P,11,FALSE)=0,"",VLOOKUP($A76,'Annex 2 Designated EHV charges'!$D:$P,11,FALSE)),"")</f>
        <v/>
      </c>
      <c r="G76" s="94" t="str">
        <f>IFERROR(IF(VLOOKUP($A76,'Annex 2 Designated EHV charges'!$D:$P,12,FALSE)=0,"",VLOOKUP($A76,'Annex 2 Designated EHV charges'!$D:$P,12,FALSE)),"")</f>
        <v/>
      </c>
      <c r="H76" s="94" t="str">
        <f>IFERROR(IF(VLOOKUP($A76,'Annex 2 Designated EHV charges'!$D:$P,13,FALSE)=0,"",VLOOKUP($A76,'Annex 2 Designated EHV charges'!$D:$P,13,FALSE)),"")</f>
        <v/>
      </c>
    </row>
    <row r="77" spans="1:8" x14ac:dyDescent="0.25">
      <c r="A77" s="91" t="str">
        <f t="array" ref="A77">IFERROR(INDEX('Annex 2 Designated EHV charges'!$D$11:$D$350, MATCH(0, IF(ISBLANK('Annex 2 Designated EHV charges'!$D$11:$D$350),1, COUNTIF(A$4:$A76, 'Annex 2 Designated EHV charges'!$D$11:$D$350)), 0)),"")</f>
        <v/>
      </c>
      <c r="B77" s="90" t="str">
        <f>IF($A77="","",VLOOKUP($A77,'Annex 2 Designated EHV charges'!$D:$O,2,0))</f>
        <v/>
      </c>
      <c r="C77" s="91" t="str">
        <f>IF($A77="","",VLOOKUP($A77,'Annex 2 Designated EHV charges'!$D:$O,3,0))</f>
        <v/>
      </c>
      <c r="D77" s="90" t="str">
        <f>IF($A77="","",VLOOKUP($A77,'Annex 2 Designated EHV charges'!$D:$O,4,0))</f>
        <v/>
      </c>
      <c r="E77" s="92" t="str">
        <f>IFERROR(IF(VLOOKUP($A77,'Annex 2 Designated EHV charges'!$D:$P,10,FALSE)=0,"",VLOOKUP($A77,'Annex 2 Designated EHV charges'!$D:$P,10,FALSE)),"")</f>
        <v/>
      </c>
      <c r="F77" s="93" t="str">
        <f>IFERROR(IF(VLOOKUP($A77,'Annex 2 Designated EHV charges'!$D:$P,11,FALSE)=0,"",VLOOKUP($A77,'Annex 2 Designated EHV charges'!$D:$P,11,FALSE)),"")</f>
        <v/>
      </c>
      <c r="G77" s="94" t="str">
        <f>IFERROR(IF(VLOOKUP($A77,'Annex 2 Designated EHV charges'!$D:$P,12,FALSE)=0,"",VLOOKUP($A77,'Annex 2 Designated EHV charges'!$D:$P,12,FALSE)),"")</f>
        <v/>
      </c>
      <c r="H77" s="94" t="str">
        <f>IFERROR(IF(VLOOKUP($A77,'Annex 2 Designated EHV charges'!$D:$P,13,FALSE)=0,"",VLOOKUP($A77,'Annex 2 Designated EHV charges'!$D:$P,13,FALSE)),"")</f>
        <v/>
      </c>
    </row>
    <row r="78" spans="1:8" x14ac:dyDescent="0.25">
      <c r="A78" s="91" t="str">
        <f t="array" ref="A78">IFERROR(INDEX('Annex 2 Designated EHV charges'!$D$11:$D$350, MATCH(0, IF(ISBLANK('Annex 2 Designated EHV charges'!$D$11:$D$350),1, COUNTIF(A$4:$A77, 'Annex 2 Designated EHV charges'!$D$11:$D$350)), 0)),"")</f>
        <v/>
      </c>
      <c r="B78" s="90" t="str">
        <f>IF($A78="","",VLOOKUP($A78,'Annex 2 Designated EHV charges'!$D:$O,2,0))</f>
        <v/>
      </c>
      <c r="C78" s="91" t="str">
        <f>IF($A78="","",VLOOKUP($A78,'Annex 2 Designated EHV charges'!$D:$O,3,0))</f>
        <v/>
      </c>
      <c r="D78" s="90" t="str">
        <f>IF($A78="","",VLOOKUP($A78,'Annex 2 Designated EHV charges'!$D:$O,4,0))</f>
        <v/>
      </c>
      <c r="E78" s="92" t="str">
        <f>IFERROR(IF(VLOOKUP($A78,'Annex 2 Designated EHV charges'!$D:$P,10,FALSE)=0,"",VLOOKUP($A78,'Annex 2 Designated EHV charges'!$D:$P,10,FALSE)),"")</f>
        <v/>
      </c>
      <c r="F78" s="93" t="str">
        <f>IFERROR(IF(VLOOKUP($A78,'Annex 2 Designated EHV charges'!$D:$P,11,FALSE)=0,"",VLOOKUP($A78,'Annex 2 Designated EHV charges'!$D:$P,11,FALSE)),"")</f>
        <v/>
      </c>
      <c r="G78" s="94" t="str">
        <f>IFERROR(IF(VLOOKUP($A78,'Annex 2 Designated EHV charges'!$D:$P,12,FALSE)=0,"",VLOOKUP($A78,'Annex 2 Designated EHV charges'!$D:$P,12,FALSE)),"")</f>
        <v/>
      </c>
      <c r="H78" s="94" t="str">
        <f>IFERROR(IF(VLOOKUP($A78,'Annex 2 Designated EHV charges'!$D:$P,13,FALSE)=0,"",VLOOKUP($A78,'Annex 2 Designated EHV charges'!$D:$P,13,FALSE)),"")</f>
        <v/>
      </c>
    </row>
    <row r="79" spans="1:8" x14ac:dyDescent="0.25">
      <c r="A79" s="91" t="str">
        <f t="array" ref="A79">IFERROR(INDEX('Annex 2 Designated EHV charges'!$D$11:$D$350, MATCH(0, IF(ISBLANK('Annex 2 Designated EHV charges'!$D$11:$D$350),1, COUNTIF(A$4:$A78, 'Annex 2 Designated EHV charges'!$D$11:$D$350)), 0)),"")</f>
        <v/>
      </c>
      <c r="B79" s="90" t="str">
        <f>IF($A79="","",VLOOKUP($A79,'Annex 2 Designated EHV charges'!$D:$O,2,0))</f>
        <v/>
      </c>
      <c r="C79" s="91" t="str">
        <f>IF($A79="","",VLOOKUP($A79,'Annex 2 Designated EHV charges'!$D:$O,3,0))</f>
        <v/>
      </c>
      <c r="D79" s="90" t="str">
        <f>IF($A79="","",VLOOKUP($A79,'Annex 2 Designated EHV charges'!$D:$O,4,0))</f>
        <v/>
      </c>
      <c r="E79" s="92" t="str">
        <f>IFERROR(IF(VLOOKUP($A79,'Annex 2 Designated EHV charges'!$D:$P,10,FALSE)=0,"",VLOOKUP($A79,'Annex 2 Designated EHV charges'!$D:$P,10,FALSE)),"")</f>
        <v/>
      </c>
      <c r="F79" s="93" t="str">
        <f>IFERROR(IF(VLOOKUP($A79,'Annex 2 Designated EHV charges'!$D:$P,11,FALSE)=0,"",VLOOKUP($A79,'Annex 2 Designated EHV charges'!$D:$P,11,FALSE)),"")</f>
        <v/>
      </c>
      <c r="G79" s="94" t="str">
        <f>IFERROR(IF(VLOOKUP($A79,'Annex 2 Designated EHV charges'!$D:$P,12,FALSE)=0,"",VLOOKUP($A79,'Annex 2 Designated EHV charges'!$D:$P,12,FALSE)),"")</f>
        <v/>
      </c>
      <c r="H79" s="94" t="str">
        <f>IFERROR(IF(VLOOKUP($A79,'Annex 2 Designated EHV charges'!$D:$P,13,FALSE)=0,"",VLOOKUP($A79,'Annex 2 Designated EHV charges'!$D:$P,13,FALSE)),"")</f>
        <v/>
      </c>
    </row>
    <row r="80" spans="1:8" x14ac:dyDescent="0.25">
      <c r="A80" s="91" t="str">
        <f t="array" ref="A80">IFERROR(INDEX('Annex 2 Designated EHV charges'!$D$11:$D$350, MATCH(0, IF(ISBLANK('Annex 2 Designated EHV charges'!$D$11:$D$350),1, COUNTIF(A$4:$A79, 'Annex 2 Designated EHV charges'!$D$11:$D$350)), 0)),"")</f>
        <v/>
      </c>
      <c r="B80" s="90" t="str">
        <f>IF($A80="","",VLOOKUP($A80,'Annex 2 Designated EHV charges'!$D:$O,2,0))</f>
        <v/>
      </c>
      <c r="C80" s="91" t="str">
        <f>IF($A80="","",VLOOKUP($A80,'Annex 2 Designated EHV charges'!$D:$O,3,0))</f>
        <v/>
      </c>
      <c r="D80" s="90" t="str">
        <f>IF($A80="","",VLOOKUP($A80,'Annex 2 Designated EHV charges'!$D:$O,4,0))</f>
        <v/>
      </c>
      <c r="E80" s="92" t="str">
        <f>IFERROR(IF(VLOOKUP($A80,'Annex 2 Designated EHV charges'!$D:$P,10,FALSE)=0,"",VLOOKUP($A80,'Annex 2 Designated EHV charges'!$D:$P,10,FALSE)),"")</f>
        <v/>
      </c>
      <c r="F80" s="93" t="str">
        <f>IFERROR(IF(VLOOKUP($A80,'Annex 2 Designated EHV charges'!$D:$P,11,FALSE)=0,"",VLOOKUP($A80,'Annex 2 Designated EHV charges'!$D:$P,11,FALSE)),"")</f>
        <v/>
      </c>
      <c r="G80" s="94" t="str">
        <f>IFERROR(IF(VLOOKUP($A80,'Annex 2 Designated EHV charges'!$D:$P,12,FALSE)=0,"",VLOOKUP($A80,'Annex 2 Designated EHV charges'!$D:$P,12,FALSE)),"")</f>
        <v/>
      </c>
      <c r="H80" s="94" t="str">
        <f>IFERROR(IF(VLOOKUP($A80,'Annex 2 Designated EHV charges'!$D:$P,13,FALSE)=0,"",VLOOKUP($A80,'Annex 2 Designated EHV charges'!$D:$P,13,FALSE)),"")</f>
        <v/>
      </c>
    </row>
    <row r="81" spans="1:8" x14ac:dyDescent="0.25">
      <c r="A81" s="91" t="str">
        <f t="array" ref="A81">IFERROR(INDEX('Annex 2 Designated EHV charges'!$D$11:$D$350, MATCH(0, IF(ISBLANK('Annex 2 Designated EHV charges'!$D$11:$D$350),1, COUNTIF(A$4:$A80, 'Annex 2 Designated EHV charges'!$D$11:$D$350)), 0)),"")</f>
        <v/>
      </c>
      <c r="B81" s="90" t="str">
        <f>IF($A81="","",VLOOKUP($A81,'Annex 2 Designated EHV charges'!$D:$O,2,0))</f>
        <v/>
      </c>
      <c r="C81" s="91" t="str">
        <f>IF($A81="","",VLOOKUP($A81,'Annex 2 Designated EHV charges'!$D:$O,3,0))</f>
        <v/>
      </c>
      <c r="D81" s="90" t="str">
        <f>IF($A81="","",VLOOKUP($A81,'Annex 2 Designated EHV charges'!$D:$O,4,0))</f>
        <v/>
      </c>
      <c r="E81" s="92" t="str">
        <f>IFERROR(IF(VLOOKUP($A81,'Annex 2 Designated EHV charges'!$D:$P,10,FALSE)=0,"",VLOOKUP($A81,'Annex 2 Designated EHV charges'!$D:$P,10,FALSE)),"")</f>
        <v/>
      </c>
      <c r="F81" s="93" t="str">
        <f>IFERROR(IF(VLOOKUP($A81,'Annex 2 Designated EHV charges'!$D:$P,11,FALSE)=0,"",VLOOKUP($A81,'Annex 2 Designated EHV charges'!$D:$P,11,FALSE)),"")</f>
        <v/>
      </c>
      <c r="G81" s="94" t="str">
        <f>IFERROR(IF(VLOOKUP($A81,'Annex 2 Designated EHV charges'!$D:$P,12,FALSE)=0,"",VLOOKUP($A81,'Annex 2 Designated EHV charges'!$D:$P,12,FALSE)),"")</f>
        <v/>
      </c>
      <c r="H81" s="94" t="str">
        <f>IFERROR(IF(VLOOKUP($A81,'Annex 2 Designated EHV charges'!$D:$P,13,FALSE)=0,"",VLOOKUP($A81,'Annex 2 Designated EHV charges'!$D:$P,13,FALSE)),"")</f>
        <v/>
      </c>
    </row>
    <row r="82" spans="1:8" x14ac:dyDescent="0.25">
      <c r="A82" s="91" t="str">
        <f t="array" ref="A82">IFERROR(INDEX('Annex 2 Designated EHV charges'!$D$11:$D$350, MATCH(0, IF(ISBLANK('Annex 2 Designated EHV charges'!$D$11:$D$350),1, COUNTIF(A$4:$A81, 'Annex 2 Designated EHV charges'!$D$11:$D$350)), 0)),"")</f>
        <v/>
      </c>
      <c r="B82" s="90" t="str">
        <f>IF($A82="","",VLOOKUP($A82,'Annex 2 Designated EHV charges'!$D:$O,2,0))</f>
        <v/>
      </c>
      <c r="C82" s="91" t="str">
        <f>IF($A82="","",VLOOKUP($A82,'Annex 2 Designated EHV charges'!$D:$O,3,0))</f>
        <v/>
      </c>
      <c r="D82" s="90" t="str">
        <f>IF($A82="","",VLOOKUP($A82,'Annex 2 Designated EHV charges'!$D:$O,4,0))</f>
        <v/>
      </c>
      <c r="E82" s="92" t="str">
        <f>IFERROR(IF(VLOOKUP($A82,'Annex 2 Designated EHV charges'!$D:$P,10,FALSE)=0,"",VLOOKUP($A82,'Annex 2 Designated EHV charges'!$D:$P,10,FALSE)),"")</f>
        <v/>
      </c>
      <c r="F82" s="93" t="str">
        <f>IFERROR(IF(VLOOKUP($A82,'Annex 2 Designated EHV charges'!$D:$P,11,FALSE)=0,"",VLOOKUP($A82,'Annex 2 Designated EHV charges'!$D:$P,11,FALSE)),"")</f>
        <v/>
      </c>
      <c r="G82" s="94" t="str">
        <f>IFERROR(IF(VLOOKUP($A82,'Annex 2 Designated EHV charges'!$D:$P,12,FALSE)=0,"",VLOOKUP($A82,'Annex 2 Designated EHV charges'!$D:$P,12,FALSE)),"")</f>
        <v/>
      </c>
      <c r="H82" s="94" t="str">
        <f>IFERROR(IF(VLOOKUP($A82,'Annex 2 Designated EHV charges'!$D:$P,13,FALSE)=0,"",VLOOKUP($A82,'Annex 2 Designated EHV charges'!$D:$P,13,FALSE)),"")</f>
        <v/>
      </c>
    </row>
    <row r="83" spans="1:8" x14ac:dyDescent="0.25">
      <c r="A83" s="91" t="str">
        <f t="array" ref="A83">IFERROR(INDEX('Annex 2 Designated EHV charges'!$D$11:$D$350, MATCH(0, IF(ISBLANK('Annex 2 Designated EHV charges'!$D$11:$D$350),1, COUNTIF(A$4:$A82, 'Annex 2 Designated EHV charges'!$D$11:$D$350)), 0)),"")</f>
        <v/>
      </c>
      <c r="B83" s="90" t="str">
        <f>IF($A83="","",VLOOKUP($A83,'Annex 2 Designated EHV charges'!$D:$O,2,0))</f>
        <v/>
      </c>
      <c r="C83" s="91" t="str">
        <f>IF($A83="","",VLOOKUP($A83,'Annex 2 Designated EHV charges'!$D:$O,3,0))</f>
        <v/>
      </c>
      <c r="D83" s="90" t="str">
        <f>IF($A83="","",VLOOKUP($A83,'Annex 2 Designated EHV charges'!$D:$O,4,0))</f>
        <v/>
      </c>
      <c r="E83" s="92" t="str">
        <f>IFERROR(IF(VLOOKUP($A83,'Annex 2 Designated EHV charges'!$D:$P,10,FALSE)=0,"",VLOOKUP($A83,'Annex 2 Designated EHV charges'!$D:$P,10,FALSE)),"")</f>
        <v/>
      </c>
      <c r="F83" s="93" t="str">
        <f>IFERROR(IF(VLOOKUP($A83,'Annex 2 Designated EHV charges'!$D:$P,11,FALSE)=0,"",VLOOKUP($A83,'Annex 2 Designated EHV charges'!$D:$P,11,FALSE)),"")</f>
        <v/>
      </c>
      <c r="G83" s="94" t="str">
        <f>IFERROR(IF(VLOOKUP($A83,'Annex 2 Designated EHV charges'!$D:$P,12,FALSE)=0,"",VLOOKUP($A83,'Annex 2 Designated EHV charges'!$D:$P,12,FALSE)),"")</f>
        <v/>
      </c>
      <c r="H83" s="94" t="str">
        <f>IFERROR(IF(VLOOKUP($A83,'Annex 2 Designated EHV charges'!$D:$P,13,FALSE)=0,"",VLOOKUP($A83,'Annex 2 Designated EHV charges'!$D:$P,13,FALSE)),"")</f>
        <v/>
      </c>
    </row>
    <row r="84" spans="1:8" x14ac:dyDescent="0.25">
      <c r="A84" s="91" t="str">
        <f t="array" ref="A84">IFERROR(INDEX('Annex 2 Designated EHV charges'!$D$11:$D$350, MATCH(0, IF(ISBLANK('Annex 2 Designated EHV charges'!$D$11:$D$350),1, COUNTIF(A$4:$A83, 'Annex 2 Designated EHV charges'!$D$11:$D$350)), 0)),"")</f>
        <v/>
      </c>
      <c r="B84" s="90" t="str">
        <f>IF($A84="","",VLOOKUP($A84,'Annex 2 Designated EHV charges'!$D:$O,2,0))</f>
        <v/>
      </c>
      <c r="C84" s="91" t="str">
        <f>IF($A84="","",VLOOKUP($A84,'Annex 2 Designated EHV charges'!$D:$O,3,0))</f>
        <v/>
      </c>
      <c r="D84" s="90" t="str">
        <f>IF($A84="","",VLOOKUP($A84,'Annex 2 Designated EHV charges'!$D:$O,4,0))</f>
        <v/>
      </c>
      <c r="E84" s="92" t="str">
        <f>IFERROR(IF(VLOOKUP($A84,'Annex 2 Designated EHV charges'!$D:$P,10,FALSE)=0,"",VLOOKUP($A84,'Annex 2 Designated EHV charges'!$D:$P,10,FALSE)),"")</f>
        <v/>
      </c>
      <c r="F84" s="93" t="str">
        <f>IFERROR(IF(VLOOKUP($A84,'Annex 2 Designated EHV charges'!$D:$P,11,FALSE)=0,"",VLOOKUP($A84,'Annex 2 Designated EHV charges'!$D:$P,11,FALSE)),"")</f>
        <v/>
      </c>
      <c r="G84" s="94" t="str">
        <f>IFERROR(IF(VLOOKUP($A84,'Annex 2 Designated EHV charges'!$D:$P,12,FALSE)=0,"",VLOOKUP($A84,'Annex 2 Designated EHV charges'!$D:$P,12,FALSE)),"")</f>
        <v/>
      </c>
      <c r="H84" s="94" t="str">
        <f>IFERROR(IF(VLOOKUP($A84,'Annex 2 Designated EHV charges'!$D:$P,13,FALSE)=0,"",VLOOKUP($A84,'Annex 2 Designated EHV charges'!$D:$P,13,FALSE)),"")</f>
        <v/>
      </c>
    </row>
    <row r="85" spans="1:8" x14ac:dyDescent="0.25">
      <c r="A85" s="91" t="str">
        <f t="array" ref="A85">IFERROR(INDEX('Annex 2 Designated EHV charges'!$D$11:$D$350, MATCH(0, IF(ISBLANK('Annex 2 Designated EHV charges'!$D$11:$D$350),1, COUNTIF(A$4:$A84, 'Annex 2 Designated EHV charges'!$D$11:$D$350)), 0)),"")</f>
        <v/>
      </c>
      <c r="B85" s="90" t="str">
        <f>IF($A85="","",VLOOKUP($A85,'Annex 2 Designated EHV charges'!$D:$O,2,0))</f>
        <v/>
      </c>
      <c r="C85" s="91" t="str">
        <f>IF($A85="","",VLOOKUP($A85,'Annex 2 Designated EHV charges'!$D:$O,3,0))</f>
        <v/>
      </c>
      <c r="D85" s="90" t="str">
        <f>IF($A85="","",VLOOKUP($A85,'Annex 2 Designated EHV charges'!$D:$O,4,0))</f>
        <v/>
      </c>
      <c r="E85" s="92" t="str">
        <f>IFERROR(IF(VLOOKUP($A85,'Annex 2 Designated EHV charges'!$D:$P,10,FALSE)=0,"",VLOOKUP($A85,'Annex 2 Designated EHV charges'!$D:$P,10,FALSE)),"")</f>
        <v/>
      </c>
      <c r="F85" s="93" t="str">
        <f>IFERROR(IF(VLOOKUP($A85,'Annex 2 Designated EHV charges'!$D:$P,11,FALSE)=0,"",VLOOKUP($A85,'Annex 2 Designated EHV charges'!$D:$P,11,FALSE)),"")</f>
        <v/>
      </c>
      <c r="G85" s="94" t="str">
        <f>IFERROR(IF(VLOOKUP($A85,'Annex 2 Designated EHV charges'!$D:$P,12,FALSE)=0,"",VLOOKUP($A85,'Annex 2 Designated EHV charges'!$D:$P,12,FALSE)),"")</f>
        <v/>
      </c>
      <c r="H85" s="94" t="str">
        <f>IFERROR(IF(VLOOKUP($A85,'Annex 2 Designated EHV charges'!$D:$P,13,FALSE)=0,"",VLOOKUP($A85,'Annex 2 Designated EHV charges'!$D:$P,13,FALSE)),"")</f>
        <v/>
      </c>
    </row>
    <row r="86" spans="1:8" x14ac:dyDescent="0.25">
      <c r="A86" s="91" t="str">
        <f t="array" ref="A86">IFERROR(INDEX('Annex 2 Designated EHV charges'!$D$11:$D$350, MATCH(0, IF(ISBLANK('Annex 2 Designated EHV charges'!$D$11:$D$350),1, COUNTIF(A$4:$A85, 'Annex 2 Designated EHV charges'!$D$11:$D$350)), 0)),"")</f>
        <v/>
      </c>
      <c r="B86" s="90" t="str">
        <f>IF($A86="","",VLOOKUP($A86,'Annex 2 Designated EHV charges'!$D:$O,2,0))</f>
        <v/>
      </c>
      <c r="C86" s="91" t="str">
        <f>IF($A86="","",VLOOKUP($A86,'Annex 2 Designated EHV charges'!$D:$O,3,0))</f>
        <v/>
      </c>
      <c r="D86" s="90" t="str">
        <f>IF($A86="","",VLOOKUP($A86,'Annex 2 Designated EHV charges'!$D:$O,4,0))</f>
        <v/>
      </c>
      <c r="E86" s="92" t="str">
        <f>IFERROR(IF(VLOOKUP($A86,'Annex 2 Designated EHV charges'!$D:$P,10,FALSE)=0,"",VLOOKUP($A86,'Annex 2 Designated EHV charges'!$D:$P,10,FALSE)),"")</f>
        <v/>
      </c>
      <c r="F86" s="93" t="str">
        <f>IFERROR(IF(VLOOKUP($A86,'Annex 2 Designated EHV charges'!$D:$P,11,FALSE)=0,"",VLOOKUP($A86,'Annex 2 Designated EHV charges'!$D:$P,11,FALSE)),"")</f>
        <v/>
      </c>
      <c r="G86" s="94" t="str">
        <f>IFERROR(IF(VLOOKUP($A86,'Annex 2 Designated EHV charges'!$D:$P,12,FALSE)=0,"",VLOOKUP($A86,'Annex 2 Designated EHV charges'!$D:$P,12,FALSE)),"")</f>
        <v/>
      </c>
      <c r="H86" s="94" t="str">
        <f>IFERROR(IF(VLOOKUP($A86,'Annex 2 Designated EHV charges'!$D:$P,13,FALSE)=0,"",VLOOKUP($A86,'Annex 2 Designated EHV charges'!$D:$P,13,FALSE)),"")</f>
        <v/>
      </c>
    </row>
    <row r="87" spans="1:8" x14ac:dyDescent="0.25">
      <c r="A87" s="91" t="str">
        <f t="array" ref="A87">IFERROR(INDEX('Annex 2 Designated EHV charges'!$D$11:$D$350, MATCH(0, IF(ISBLANK('Annex 2 Designated EHV charges'!$D$11:$D$350),1, COUNTIF(A$4:$A86, 'Annex 2 Designated EHV charges'!$D$11:$D$350)), 0)),"")</f>
        <v/>
      </c>
      <c r="B87" s="90" t="str">
        <f>IF($A87="","",VLOOKUP($A87,'Annex 2 Designated EHV charges'!$D:$O,2,0))</f>
        <v/>
      </c>
      <c r="C87" s="91" t="str">
        <f>IF($A87="","",VLOOKUP($A87,'Annex 2 Designated EHV charges'!$D:$O,3,0))</f>
        <v/>
      </c>
      <c r="D87" s="90" t="str">
        <f>IF($A87="","",VLOOKUP($A87,'Annex 2 Designated EHV charges'!$D:$O,4,0))</f>
        <v/>
      </c>
      <c r="E87" s="92" t="str">
        <f>IFERROR(IF(VLOOKUP($A87,'Annex 2 Designated EHV charges'!$D:$P,10,FALSE)=0,"",VLOOKUP($A87,'Annex 2 Designated EHV charges'!$D:$P,10,FALSE)),"")</f>
        <v/>
      </c>
      <c r="F87" s="93" t="str">
        <f>IFERROR(IF(VLOOKUP($A87,'Annex 2 Designated EHV charges'!$D:$P,11,FALSE)=0,"",VLOOKUP($A87,'Annex 2 Designated EHV charges'!$D:$P,11,FALSE)),"")</f>
        <v/>
      </c>
      <c r="G87" s="94" t="str">
        <f>IFERROR(IF(VLOOKUP($A87,'Annex 2 Designated EHV charges'!$D:$P,12,FALSE)=0,"",VLOOKUP($A87,'Annex 2 Designated EHV charges'!$D:$P,12,FALSE)),"")</f>
        <v/>
      </c>
      <c r="H87" s="94" t="str">
        <f>IFERROR(IF(VLOOKUP($A87,'Annex 2 Designated EHV charges'!$D:$P,13,FALSE)=0,"",VLOOKUP($A87,'Annex 2 Designated EHV charges'!$D:$P,13,FALSE)),"")</f>
        <v/>
      </c>
    </row>
    <row r="88" spans="1:8" x14ac:dyDescent="0.25">
      <c r="A88" s="91" t="str">
        <f t="array" ref="A88">IFERROR(INDEX('Annex 2 Designated EHV charges'!$D$11:$D$350, MATCH(0, IF(ISBLANK('Annex 2 Designated EHV charges'!$D$11:$D$350),1, COUNTIF(A$4:$A87, 'Annex 2 Designated EHV charges'!$D$11:$D$350)), 0)),"")</f>
        <v/>
      </c>
      <c r="B88" s="90" t="str">
        <f>IF($A88="","",VLOOKUP($A88,'Annex 2 Designated EHV charges'!$D:$O,2,0))</f>
        <v/>
      </c>
      <c r="C88" s="91" t="str">
        <f>IF($A88="","",VLOOKUP($A88,'Annex 2 Designated EHV charges'!$D:$O,3,0))</f>
        <v/>
      </c>
      <c r="D88" s="90" t="str">
        <f>IF($A88="","",VLOOKUP($A88,'Annex 2 Designated EHV charges'!$D:$O,4,0))</f>
        <v/>
      </c>
      <c r="E88" s="92" t="str">
        <f>IFERROR(IF(VLOOKUP($A88,'Annex 2 Designated EHV charges'!$D:$P,10,FALSE)=0,"",VLOOKUP($A88,'Annex 2 Designated EHV charges'!$D:$P,10,FALSE)),"")</f>
        <v/>
      </c>
      <c r="F88" s="93" t="str">
        <f>IFERROR(IF(VLOOKUP($A88,'Annex 2 Designated EHV charges'!$D:$P,11,FALSE)=0,"",VLOOKUP($A88,'Annex 2 Designated EHV charges'!$D:$P,11,FALSE)),"")</f>
        <v/>
      </c>
      <c r="G88" s="94" t="str">
        <f>IFERROR(IF(VLOOKUP($A88,'Annex 2 Designated EHV charges'!$D:$P,12,FALSE)=0,"",VLOOKUP($A88,'Annex 2 Designated EHV charges'!$D:$P,12,FALSE)),"")</f>
        <v/>
      </c>
      <c r="H88" s="94" t="str">
        <f>IFERROR(IF(VLOOKUP($A88,'Annex 2 Designated EHV charges'!$D:$P,13,FALSE)=0,"",VLOOKUP($A88,'Annex 2 Designated EHV charges'!$D:$P,13,FALSE)),"")</f>
        <v/>
      </c>
    </row>
    <row r="89" spans="1:8" x14ac:dyDescent="0.25">
      <c r="A89" s="91" t="str">
        <f t="array" ref="A89">IFERROR(INDEX('Annex 2 Designated EHV charges'!$D$11:$D$350, MATCH(0, IF(ISBLANK('Annex 2 Designated EHV charges'!$D$11:$D$350),1, COUNTIF(A$4:$A88, 'Annex 2 Designated EHV charges'!$D$11:$D$350)), 0)),"")</f>
        <v/>
      </c>
      <c r="B89" s="90" t="str">
        <f>IF($A89="","",VLOOKUP($A89,'Annex 2 Designated EHV charges'!$D:$O,2,0))</f>
        <v/>
      </c>
      <c r="C89" s="91" t="str">
        <f>IF($A89="","",VLOOKUP($A89,'Annex 2 Designated EHV charges'!$D:$O,3,0))</f>
        <v/>
      </c>
      <c r="D89" s="90" t="str">
        <f>IF($A89="","",VLOOKUP($A89,'Annex 2 Designated EHV charges'!$D:$O,4,0))</f>
        <v/>
      </c>
      <c r="E89" s="92" t="str">
        <f>IFERROR(IF(VLOOKUP($A89,'Annex 2 Designated EHV charges'!$D:$P,10,FALSE)=0,"",VLOOKUP($A89,'Annex 2 Designated EHV charges'!$D:$P,10,FALSE)),"")</f>
        <v/>
      </c>
      <c r="F89" s="93" t="str">
        <f>IFERROR(IF(VLOOKUP($A89,'Annex 2 Designated EHV charges'!$D:$P,11,FALSE)=0,"",VLOOKUP($A89,'Annex 2 Designated EHV charges'!$D:$P,11,FALSE)),"")</f>
        <v/>
      </c>
      <c r="G89" s="94" t="str">
        <f>IFERROR(IF(VLOOKUP($A89,'Annex 2 Designated EHV charges'!$D:$P,12,FALSE)=0,"",VLOOKUP($A89,'Annex 2 Designated EHV charges'!$D:$P,12,FALSE)),"")</f>
        <v/>
      </c>
      <c r="H89" s="94" t="str">
        <f>IFERROR(IF(VLOOKUP($A89,'Annex 2 Designated EHV charges'!$D:$P,13,FALSE)=0,"",VLOOKUP($A89,'Annex 2 Designated EHV charges'!$D:$P,13,FALSE)),"")</f>
        <v/>
      </c>
    </row>
    <row r="90" spans="1:8" x14ac:dyDescent="0.25">
      <c r="A90" s="91" t="str">
        <f t="array" ref="A90">IFERROR(INDEX('Annex 2 Designated EHV charges'!$D$11:$D$350, MATCH(0, IF(ISBLANK('Annex 2 Designated EHV charges'!$D$11:$D$350),1, COUNTIF(A$4:$A89, 'Annex 2 Designated EHV charges'!$D$11:$D$350)), 0)),"")</f>
        <v/>
      </c>
      <c r="B90" s="90" t="str">
        <f>IF($A90="","",VLOOKUP($A90,'Annex 2 Designated EHV charges'!$D:$O,2,0))</f>
        <v/>
      </c>
      <c r="C90" s="91" t="str">
        <f>IF($A90="","",VLOOKUP($A90,'Annex 2 Designated EHV charges'!$D:$O,3,0))</f>
        <v/>
      </c>
      <c r="D90" s="90" t="str">
        <f>IF($A90="","",VLOOKUP($A90,'Annex 2 Designated EHV charges'!$D:$O,4,0))</f>
        <v/>
      </c>
      <c r="E90" s="92" t="str">
        <f>IFERROR(IF(VLOOKUP($A90,'Annex 2 Designated EHV charges'!$D:$P,10,FALSE)=0,"",VLOOKUP($A90,'Annex 2 Designated EHV charges'!$D:$P,10,FALSE)),"")</f>
        <v/>
      </c>
      <c r="F90" s="93" t="str">
        <f>IFERROR(IF(VLOOKUP($A90,'Annex 2 Designated EHV charges'!$D:$P,11,FALSE)=0,"",VLOOKUP($A90,'Annex 2 Designated EHV charges'!$D:$P,11,FALSE)),"")</f>
        <v/>
      </c>
      <c r="G90" s="94" t="str">
        <f>IFERROR(IF(VLOOKUP($A90,'Annex 2 Designated EHV charges'!$D:$P,12,FALSE)=0,"",VLOOKUP($A90,'Annex 2 Designated EHV charges'!$D:$P,12,FALSE)),"")</f>
        <v/>
      </c>
      <c r="H90" s="94" t="str">
        <f>IFERROR(IF(VLOOKUP($A90,'Annex 2 Designated EHV charges'!$D:$P,13,FALSE)=0,"",VLOOKUP($A90,'Annex 2 Designated EHV charges'!$D:$P,13,FALSE)),"")</f>
        <v/>
      </c>
    </row>
    <row r="91" spans="1:8" x14ac:dyDescent="0.25">
      <c r="A91" s="91" t="str">
        <f t="array" ref="A91">IFERROR(INDEX('Annex 2 Designated EHV charges'!$D$11:$D$350, MATCH(0, IF(ISBLANK('Annex 2 Designated EHV charges'!$D$11:$D$350),1, COUNTIF(A$4:$A90, 'Annex 2 Designated EHV charges'!$D$11:$D$350)), 0)),"")</f>
        <v/>
      </c>
      <c r="B91" s="90" t="str">
        <f>IF($A91="","",VLOOKUP($A91,'Annex 2 Designated EHV charges'!$D:$O,2,0))</f>
        <v/>
      </c>
      <c r="C91" s="91" t="str">
        <f>IF($A91="","",VLOOKUP($A91,'Annex 2 Designated EHV charges'!$D:$O,3,0))</f>
        <v/>
      </c>
      <c r="D91" s="90" t="str">
        <f>IF($A91="","",VLOOKUP($A91,'Annex 2 Designated EHV charges'!$D:$O,4,0))</f>
        <v/>
      </c>
      <c r="E91" s="92" t="str">
        <f>IFERROR(IF(VLOOKUP($A91,'Annex 2 Designated EHV charges'!$D:$P,10,FALSE)=0,"",VLOOKUP($A91,'Annex 2 Designated EHV charges'!$D:$P,10,FALSE)),"")</f>
        <v/>
      </c>
      <c r="F91" s="93" t="str">
        <f>IFERROR(IF(VLOOKUP($A91,'Annex 2 Designated EHV charges'!$D:$P,11,FALSE)=0,"",VLOOKUP($A91,'Annex 2 Designated EHV charges'!$D:$P,11,FALSE)),"")</f>
        <v/>
      </c>
      <c r="G91" s="94" t="str">
        <f>IFERROR(IF(VLOOKUP($A91,'Annex 2 Designated EHV charges'!$D:$P,12,FALSE)=0,"",VLOOKUP($A91,'Annex 2 Designated EHV charges'!$D:$P,12,FALSE)),"")</f>
        <v/>
      </c>
      <c r="H91" s="94" t="str">
        <f>IFERROR(IF(VLOOKUP($A91,'Annex 2 Designated EHV charges'!$D:$P,13,FALSE)=0,"",VLOOKUP($A91,'Annex 2 Designated EHV charges'!$D:$P,13,FALSE)),"")</f>
        <v/>
      </c>
    </row>
    <row r="92" spans="1:8" x14ac:dyDescent="0.25">
      <c r="A92" s="91" t="str">
        <f t="array" ref="A92">IFERROR(INDEX('Annex 2 Designated EHV charges'!$D$11:$D$350, MATCH(0, IF(ISBLANK('Annex 2 Designated EHV charges'!$D$11:$D$350),1, COUNTIF(A$4:$A91, 'Annex 2 Designated EHV charges'!$D$11:$D$350)), 0)),"")</f>
        <v/>
      </c>
      <c r="B92" s="90" t="str">
        <f>IF($A92="","",VLOOKUP($A92,'Annex 2 Designated EHV charges'!$D:$O,2,0))</f>
        <v/>
      </c>
      <c r="C92" s="91" t="str">
        <f>IF($A92="","",VLOOKUP($A92,'Annex 2 Designated EHV charges'!$D:$O,3,0))</f>
        <v/>
      </c>
      <c r="D92" s="90" t="str">
        <f>IF($A92="","",VLOOKUP($A92,'Annex 2 Designated EHV charges'!$D:$O,4,0))</f>
        <v/>
      </c>
      <c r="E92" s="92" t="str">
        <f>IFERROR(IF(VLOOKUP($A92,'Annex 2 Designated EHV charges'!$D:$P,10,FALSE)=0,"",VLOOKUP($A92,'Annex 2 Designated EHV charges'!$D:$P,10,FALSE)),"")</f>
        <v/>
      </c>
      <c r="F92" s="93" t="str">
        <f>IFERROR(IF(VLOOKUP($A92,'Annex 2 Designated EHV charges'!$D:$P,11,FALSE)=0,"",VLOOKUP($A92,'Annex 2 Designated EHV charges'!$D:$P,11,FALSE)),"")</f>
        <v/>
      </c>
      <c r="G92" s="94" t="str">
        <f>IFERROR(IF(VLOOKUP($A92,'Annex 2 Designated EHV charges'!$D:$P,12,FALSE)=0,"",VLOOKUP($A92,'Annex 2 Designated EHV charges'!$D:$P,12,FALSE)),"")</f>
        <v/>
      </c>
      <c r="H92" s="94" t="str">
        <f>IFERROR(IF(VLOOKUP($A92,'Annex 2 Designated EHV charges'!$D:$P,13,FALSE)=0,"",VLOOKUP($A92,'Annex 2 Designated EHV charges'!$D:$P,13,FALSE)),"")</f>
        <v/>
      </c>
    </row>
    <row r="93" spans="1:8" x14ac:dyDescent="0.25">
      <c r="A93" s="91" t="str">
        <f t="array" ref="A93">IFERROR(INDEX('Annex 2 Designated EHV charges'!$D$11:$D$350, MATCH(0, IF(ISBLANK('Annex 2 Designated EHV charges'!$D$11:$D$350),1, COUNTIF(A$4:$A92, 'Annex 2 Designated EHV charges'!$D$11:$D$350)), 0)),"")</f>
        <v/>
      </c>
      <c r="B93" s="90" t="str">
        <f>IF($A93="","",VLOOKUP($A93,'Annex 2 Designated EHV charges'!$D:$O,2,0))</f>
        <v/>
      </c>
      <c r="C93" s="91" t="str">
        <f>IF($A93="","",VLOOKUP($A93,'Annex 2 Designated EHV charges'!$D:$O,3,0))</f>
        <v/>
      </c>
      <c r="D93" s="90" t="str">
        <f>IF($A93="","",VLOOKUP($A93,'Annex 2 Designated EHV charges'!$D:$O,4,0))</f>
        <v/>
      </c>
      <c r="E93" s="92" t="str">
        <f>IFERROR(IF(VLOOKUP($A93,'Annex 2 Designated EHV charges'!$D:$P,10,FALSE)=0,"",VLOOKUP($A93,'Annex 2 Designated EHV charges'!$D:$P,10,FALSE)),"")</f>
        <v/>
      </c>
      <c r="F93" s="93" t="str">
        <f>IFERROR(IF(VLOOKUP($A93,'Annex 2 Designated EHV charges'!$D:$P,11,FALSE)=0,"",VLOOKUP($A93,'Annex 2 Designated EHV charges'!$D:$P,11,FALSE)),"")</f>
        <v/>
      </c>
      <c r="G93" s="94" t="str">
        <f>IFERROR(IF(VLOOKUP($A93,'Annex 2 Designated EHV charges'!$D:$P,12,FALSE)=0,"",VLOOKUP($A93,'Annex 2 Designated EHV charges'!$D:$P,12,FALSE)),"")</f>
        <v/>
      </c>
      <c r="H93" s="94" t="str">
        <f>IFERROR(IF(VLOOKUP($A93,'Annex 2 Designated EHV charges'!$D:$P,13,FALSE)=0,"",VLOOKUP($A93,'Annex 2 Designated EHV charges'!$D:$P,13,FALSE)),"")</f>
        <v/>
      </c>
    </row>
    <row r="94" spans="1:8" x14ac:dyDescent="0.25">
      <c r="A94" s="91" t="str">
        <f t="array" ref="A94">IFERROR(INDEX('Annex 2 Designated EHV charges'!$D$11:$D$350, MATCH(0, IF(ISBLANK('Annex 2 Designated EHV charges'!$D$11:$D$350),1, COUNTIF(A$4:$A93, 'Annex 2 Designated EHV charges'!$D$11:$D$350)), 0)),"")</f>
        <v/>
      </c>
      <c r="B94" s="90" t="str">
        <f>IF($A94="","",VLOOKUP($A94,'Annex 2 Designated EHV charges'!$D:$O,2,0))</f>
        <v/>
      </c>
      <c r="C94" s="91" t="str">
        <f>IF($A94="","",VLOOKUP($A94,'Annex 2 Designated EHV charges'!$D:$O,3,0))</f>
        <v/>
      </c>
      <c r="D94" s="90" t="str">
        <f>IF($A94="","",VLOOKUP($A94,'Annex 2 Designated EHV charges'!$D:$O,4,0))</f>
        <v/>
      </c>
      <c r="E94" s="92" t="str">
        <f>IFERROR(IF(VLOOKUP($A94,'Annex 2 Designated EHV charges'!$D:$P,10,FALSE)=0,"",VLOOKUP($A94,'Annex 2 Designated EHV charges'!$D:$P,10,FALSE)),"")</f>
        <v/>
      </c>
      <c r="F94" s="93" t="str">
        <f>IFERROR(IF(VLOOKUP($A94,'Annex 2 Designated EHV charges'!$D:$P,11,FALSE)=0,"",VLOOKUP($A94,'Annex 2 Designated EHV charges'!$D:$P,11,FALSE)),"")</f>
        <v/>
      </c>
      <c r="G94" s="94" t="str">
        <f>IFERROR(IF(VLOOKUP($A94,'Annex 2 Designated EHV charges'!$D:$P,12,FALSE)=0,"",VLOOKUP($A94,'Annex 2 Designated EHV charges'!$D:$P,12,FALSE)),"")</f>
        <v/>
      </c>
      <c r="H94" s="94" t="str">
        <f>IFERROR(IF(VLOOKUP($A94,'Annex 2 Designated EHV charges'!$D:$P,13,FALSE)=0,"",VLOOKUP($A94,'Annex 2 Designated EHV charges'!$D:$P,13,FALSE)),"")</f>
        <v/>
      </c>
    </row>
    <row r="95" spans="1:8" x14ac:dyDescent="0.25">
      <c r="A95" s="91" t="str">
        <f t="array" ref="A95">IFERROR(INDEX('Annex 2 Designated EHV charges'!$D$11:$D$350, MATCH(0, IF(ISBLANK('Annex 2 Designated EHV charges'!$D$11:$D$350),1, COUNTIF(A$4:$A94, 'Annex 2 Designated EHV charges'!$D$11:$D$350)), 0)),"")</f>
        <v/>
      </c>
      <c r="B95" s="90" t="str">
        <f>IF($A95="","",VLOOKUP($A95,'Annex 2 Designated EHV charges'!$D:$O,2,0))</f>
        <v/>
      </c>
      <c r="C95" s="91" t="str">
        <f>IF($A95="","",VLOOKUP($A95,'Annex 2 Designated EHV charges'!$D:$O,3,0))</f>
        <v/>
      </c>
      <c r="D95" s="90" t="str">
        <f>IF($A95="","",VLOOKUP($A95,'Annex 2 Designated EHV charges'!$D:$O,4,0))</f>
        <v/>
      </c>
      <c r="E95" s="92" t="str">
        <f>IFERROR(IF(VLOOKUP($A95,'Annex 2 Designated EHV charges'!$D:$P,10,FALSE)=0,"",VLOOKUP($A95,'Annex 2 Designated EHV charges'!$D:$P,10,FALSE)),"")</f>
        <v/>
      </c>
      <c r="F95" s="93" t="str">
        <f>IFERROR(IF(VLOOKUP($A95,'Annex 2 Designated EHV charges'!$D:$P,11,FALSE)=0,"",VLOOKUP($A95,'Annex 2 Designated EHV charges'!$D:$P,11,FALSE)),"")</f>
        <v/>
      </c>
      <c r="G95" s="94" t="str">
        <f>IFERROR(IF(VLOOKUP($A95,'Annex 2 Designated EHV charges'!$D:$P,12,FALSE)=0,"",VLOOKUP($A95,'Annex 2 Designated EHV charges'!$D:$P,12,FALSE)),"")</f>
        <v/>
      </c>
      <c r="H95" s="94" t="str">
        <f>IFERROR(IF(VLOOKUP($A95,'Annex 2 Designated EHV charges'!$D:$P,13,FALSE)=0,"",VLOOKUP($A95,'Annex 2 Designated EHV charges'!$D:$P,13,FALSE)),"")</f>
        <v/>
      </c>
    </row>
    <row r="96" spans="1:8" x14ac:dyDescent="0.25">
      <c r="A96" s="91" t="str">
        <f t="array" ref="A96">IFERROR(INDEX('Annex 2 Designated EHV charges'!$D$11:$D$350, MATCH(0, IF(ISBLANK('Annex 2 Designated EHV charges'!$D$11:$D$350),1, COUNTIF(A$4:$A95, 'Annex 2 Designated EHV charges'!$D$11:$D$350)), 0)),"")</f>
        <v/>
      </c>
      <c r="B96" s="90" t="str">
        <f>IF($A96="","",VLOOKUP($A96,'Annex 2 Designated EHV charges'!$D:$O,2,0))</f>
        <v/>
      </c>
      <c r="C96" s="91" t="str">
        <f>IF($A96="","",VLOOKUP($A96,'Annex 2 Designated EHV charges'!$D:$O,3,0))</f>
        <v/>
      </c>
      <c r="D96" s="90" t="str">
        <f>IF($A96="","",VLOOKUP($A96,'Annex 2 Designated EHV charges'!$D:$O,4,0))</f>
        <v/>
      </c>
      <c r="E96" s="92" t="str">
        <f>IFERROR(IF(VLOOKUP($A96,'Annex 2 Designated EHV charges'!$D:$P,10,FALSE)=0,"",VLOOKUP($A96,'Annex 2 Designated EHV charges'!$D:$P,10,FALSE)),"")</f>
        <v/>
      </c>
      <c r="F96" s="93" t="str">
        <f>IFERROR(IF(VLOOKUP($A96,'Annex 2 Designated EHV charges'!$D:$P,11,FALSE)=0,"",VLOOKUP($A96,'Annex 2 Designated EHV charges'!$D:$P,11,FALSE)),"")</f>
        <v/>
      </c>
      <c r="G96" s="94" t="str">
        <f>IFERROR(IF(VLOOKUP($A96,'Annex 2 Designated EHV charges'!$D:$P,12,FALSE)=0,"",VLOOKUP($A96,'Annex 2 Designated EHV charges'!$D:$P,12,FALSE)),"")</f>
        <v/>
      </c>
      <c r="H96" s="94" t="str">
        <f>IFERROR(IF(VLOOKUP($A96,'Annex 2 Designated EHV charges'!$D:$P,13,FALSE)=0,"",VLOOKUP($A96,'Annex 2 Designated EHV charges'!$D:$P,13,FALSE)),"")</f>
        <v/>
      </c>
    </row>
    <row r="97" spans="1:8" x14ac:dyDescent="0.25">
      <c r="A97" s="91" t="str">
        <f t="array" ref="A97">IFERROR(INDEX('Annex 2 Designated EHV charges'!$D$11:$D$350, MATCH(0, IF(ISBLANK('Annex 2 Designated EHV charges'!$D$11:$D$350),1, COUNTIF(A$4:$A96, 'Annex 2 Designated EHV charges'!$D$11:$D$350)), 0)),"")</f>
        <v/>
      </c>
      <c r="B97" s="90" t="str">
        <f>IF($A97="","",VLOOKUP($A97,'Annex 2 Designated EHV charges'!$D:$O,2,0))</f>
        <v/>
      </c>
      <c r="C97" s="91" t="str">
        <f>IF($A97="","",VLOOKUP($A97,'Annex 2 Designated EHV charges'!$D:$O,3,0))</f>
        <v/>
      </c>
      <c r="D97" s="90" t="str">
        <f>IF($A97="","",VLOOKUP($A97,'Annex 2 Designated EHV charges'!$D:$O,4,0))</f>
        <v/>
      </c>
      <c r="E97" s="92" t="str">
        <f>IFERROR(IF(VLOOKUP($A97,'Annex 2 Designated EHV charges'!$D:$P,10,FALSE)=0,"",VLOOKUP($A97,'Annex 2 Designated EHV charges'!$D:$P,10,FALSE)),"")</f>
        <v/>
      </c>
      <c r="F97" s="93" t="str">
        <f>IFERROR(IF(VLOOKUP($A97,'Annex 2 Designated EHV charges'!$D:$P,11,FALSE)=0,"",VLOOKUP($A97,'Annex 2 Designated EHV charges'!$D:$P,11,FALSE)),"")</f>
        <v/>
      </c>
      <c r="G97" s="94" t="str">
        <f>IFERROR(IF(VLOOKUP($A97,'Annex 2 Designated EHV charges'!$D:$P,12,FALSE)=0,"",VLOOKUP($A97,'Annex 2 Designated EHV charges'!$D:$P,12,FALSE)),"")</f>
        <v/>
      </c>
      <c r="H97" s="94" t="str">
        <f>IFERROR(IF(VLOOKUP($A97,'Annex 2 Designated EHV charges'!$D:$P,13,FALSE)=0,"",VLOOKUP($A97,'Annex 2 Designated EHV charges'!$D:$P,13,FALSE)),"")</f>
        <v/>
      </c>
    </row>
    <row r="98" spans="1:8" x14ac:dyDescent="0.25">
      <c r="A98" s="91" t="str">
        <f t="array" ref="A98">IFERROR(INDEX('Annex 2 Designated EHV charges'!$D$11:$D$350, MATCH(0, IF(ISBLANK('Annex 2 Designated EHV charges'!$D$11:$D$350),1, COUNTIF(A$4:$A97, 'Annex 2 Designated EHV charges'!$D$11:$D$350)), 0)),"")</f>
        <v/>
      </c>
      <c r="B98" s="90" t="str">
        <f>IF($A98="","",VLOOKUP($A98,'Annex 2 Designated EHV charges'!$D:$O,2,0))</f>
        <v/>
      </c>
      <c r="C98" s="91" t="str">
        <f>IF($A98="","",VLOOKUP($A98,'Annex 2 Designated EHV charges'!$D:$O,3,0))</f>
        <v/>
      </c>
      <c r="D98" s="90" t="str">
        <f>IF($A98="","",VLOOKUP($A98,'Annex 2 Designated EHV charges'!$D:$O,4,0))</f>
        <v/>
      </c>
      <c r="E98" s="92" t="str">
        <f>IFERROR(IF(VLOOKUP($A98,'Annex 2 Designated EHV charges'!$D:$P,10,FALSE)=0,"",VLOOKUP($A98,'Annex 2 Designated EHV charges'!$D:$P,10,FALSE)),"")</f>
        <v/>
      </c>
      <c r="F98" s="93" t="str">
        <f>IFERROR(IF(VLOOKUP($A98,'Annex 2 Designated EHV charges'!$D:$P,11,FALSE)=0,"",VLOOKUP($A98,'Annex 2 Designated EHV charges'!$D:$P,11,FALSE)),"")</f>
        <v/>
      </c>
      <c r="G98" s="94" t="str">
        <f>IFERROR(IF(VLOOKUP($A98,'Annex 2 Designated EHV charges'!$D:$P,12,FALSE)=0,"",VLOOKUP($A98,'Annex 2 Designated EHV charges'!$D:$P,12,FALSE)),"")</f>
        <v/>
      </c>
      <c r="H98" s="94" t="str">
        <f>IFERROR(IF(VLOOKUP($A98,'Annex 2 Designated EHV charges'!$D:$P,13,FALSE)=0,"",VLOOKUP($A98,'Annex 2 Designated EHV charges'!$D:$P,13,FALSE)),"")</f>
        <v/>
      </c>
    </row>
    <row r="99" spans="1:8" x14ac:dyDescent="0.25">
      <c r="A99" s="91" t="str">
        <f t="array" ref="A99">IFERROR(INDEX('Annex 2 Designated EHV charges'!$D$11:$D$350, MATCH(0, IF(ISBLANK('Annex 2 Designated EHV charges'!$D$11:$D$350),1, COUNTIF(A$4:$A98, 'Annex 2 Designated EHV charges'!$D$11:$D$350)), 0)),"")</f>
        <v/>
      </c>
      <c r="B99" s="90" t="str">
        <f>IF($A99="","",VLOOKUP($A99,'Annex 2 Designated EHV charges'!$D:$O,2,0))</f>
        <v/>
      </c>
      <c r="C99" s="91" t="str">
        <f>IF($A99="","",VLOOKUP($A99,'Annex 2 Designated EHV charges'!$D:$O,3,0))</f>
        <v/>
      </c>
      <c r="D99" s="90" t="str">
        <f>IF($A99="","",VLOOKUP($A99,'Annex 2 Designated EHV charges'!$D:$O,4,0))</f>
        <v/>
      </c>
      <c r="E99" s="92" t="str">
        <f>IFERROR(IF(VLOOKUP($A99,'Annex 2 Designated EHV charges'!$D:$P,10,FALSE)=0,"",VLOOKUP($A99,'Annex 2 Designated EHV charges'!$D:$P,10,FALSE)),"")</f>
        <v/>
      </c>
      <c r="F99" s="93" t="str">
        <f>IFERROR(IF(VLOOKUP($A99,'Annex 2 Designated EHV charges'!$D:$P,11,FALSE)=0,"",VLOOKUP($A99,'Annex 2 Designated EHV charges'!$D:$P,11,FALSE)),"")</f>
        <v/>
      </c>
      <c r="G99" s="94" t="str">
        <f>IFERROR(IF(VLOOKUP($A99,'Annex 2 Designated EHV charges'!$D:$P,12,FALSE)=0,"",VLOOKUP($A99,'Annex 2 Designated EHV charges'!$D:$P,12,FALSE)),"")</f>
        <v/>
      </c>
      <c r="H99" s="94" t="str">
        <f>IFERROR(IF(VLOOKUP($A99,'Annex 2 Designated EHV charges'!$D:$P,13,FALSE)=0,"",VLOOKUP($A99,'Annex 2 Designated EHV charges'!$D:$P,13,FALSE)),"")</f>
        <v/>
      </c>
    </row>
    <row r="100" spans="1:8" x14ac:dyDescent="0.25">
      <c r="A100" s="91" t="str">
        <f t="array" ref="A100">IFERROR(INDEX('Annex 2 Designated EHV charges'!$D$11:$D$350, MATCH(0, IF(ISBLANK('Annex 2 Designated EHV charges'!$D$11:$D$350),1, COUNTIF(A$4:$A99, 'Annex 2 Designated EHV charges'!$D$11:$D$350)), 0)),"")</f>
        <v/>
      </c>
      <c r="B100" s="90" t="str">
        <f>IF($A100="","",VLOOKUP($A100,'Annex 2 Designated EHV charges'!$D:$O,2,0))</f>
        <v/>
      </c>
      <c r="C100" s="91" t="str">
        <f>IF($A100="","",VLOOKUP($A100,'Annex 2 Designated EHV charges'!$D:$O,3,0))</f>
        <v/>
      </c>
      <c r="D100" s="90" t="str">
        <f>IF($A100="","",VLOOKUP($A100,'Annex 2 Designated EHV charges'!$D:$O,4,0))</f>
        <v/>
      </c>
      <c r="E100" s="92" t="str">
        <f>IFERROR(IF(VLOOKUP($A100,'Annex 2 Designated EHV charges'!$D:$P,10,FALSE)=0,"",VLOOKUP($A100,'Annex 2 Designated EHV charges'!$D:$P,10,FALSE)),"")</f>
        <v/>
      </c>
      <c r="F100" s="93" t="str">
        <f>IFERROR(IF(VLOOKUP($A100,'Annex 2 Designated EHV charges'!$D:$P,11,FALSE)=0,"",VLOOKUP($A100,'Annex 2 Designated EHV charges'!$D:$P,11,FALSE)),"")</f>
        <v/>
      </c>
      <c r="G100" s="94" t="str">
        <f>IFERROR(IF(VLOOKUP($A100,'Annex 2 Designated EHV charges'!$D:$P,12,FALSE)=0,"",VLOOKUP($A100,'Annex 2 Designated EHV charges'!$D:$P,12,FALSE)),"")</f>
        <v/>
      </c>
      <c r="H100" s="94" t="str">
        <f>IFERROR(IF(VLOOKUP($A100,'Annex 2 Designated EHV charges'!$D:$P,13,FALSE)=0,"",VLOOKUP($A100,'Annex 2 Designated EHV charges'!$D:$P,13,FALSE)),"")</f>
        <v/>
      </c>
    </row>
    <row r="101" spans="1:8" x14ac:dyDescent="0.25">
      <c r="A101" s="91" t="str">
        <f t="array" ref="A101">IFERROR(INDEX('Annex 2 Designated EHV charges'!$D$11:$D$350, MATCH(0, IF(ISBLANK('Annex 2 Designated EHV charges'!$D$11:$D$350),1, COUNTIF(A$4:$A100, 'Annex 2 Designated EHV charges'!$D$11:$D$350)), 0)),"")</f>
        <v/>
      </c>
      <c r="B101" s="90" t="str">
        <f>IF($A101="","",VLOOKUP($A101,'Annex 2 Designated EHV charges'!$D:$O,2,0))</f>
        <v/>
      </c>
      <c r="C101" s="91" t="str">
        <f>IF($A101="","",VLOOKUP($A101,'Annex 2 Designated EHV charges'!$D:$O,3,0))</f>
        <v/>
      </c>
      <c r="D101" s="90" t="str">
        <f>IF($A101="","",VLOOKUP($A101,'Annex 2 Designated EHV charges'!$D:$O,4,0))</f>
        <v/>
      </c>
      <c r="E101" s="92" t="str">
        <f>IFERROR(IF(VLOOKUP($A101,'Annex 2 Designated EHV charges'!$D:$P,10,FALSE)=0,"",VLOOKUP($A101,'Annex 2 Designated EHV charges'!$D:$P,10,FALSE)),"")</f>
        <v/>
      </c>
      <c r="F101" s="93" t="str">
        <f>IFERROR(IF(VLOOKUP($A101,'Annex 2 Designated EHV charges'!$D:$P,11,FALSE)=0,"",VLOOKUP($A101,'Annex 2 Designated EHV charges'!$D:$P,11,FALSE)),"")</f>
        <v/>
      </c>
      <c r="G101" s="94" t="str">
        <f>IFERROR(IF(VLOOKUP($A101,'Annex 2 Designated EHV charges'!$D:$P,12,FALSE)=0,"",VLOOKUP($A101,'Annex 2 Designated EHV charges'!$D:$P,12,FALSE)),"")</f>
        <v/>
      </c>
      <c r="H101" s="94" t="str">
        <f>IFERROR(IF(VLOOKUP($A101,'Annex 2 Designated EHV charges'!$D:$P,13,FALSE)=0,"",VLOOKUP($A101,'Annex 2 Designated EHV charges'!$D:$P,13,FALSE)),"")</f>
        <v/>
      </c>
    </row>
    <row r="102" spans="1:8" x14ac:dyDescent="0.25">
      <c r="A102" s="91" t="str">
        <f t="array" ref="A102">IFERROR(INDEX('Annex 2 Designated EHV charges'!$D$11:$D$350, MATCH(0, IF(ISBLANK('Annex 2 Designated EHV charges'!$D$11:$D$350),1, COUNTIF(A$4:$A101, 'Annex 2 Designated EHV charges'!$D$11:$D$350)), 0)),"")</f>
        <v/>
      </c>
      <c r="B102" s="90" t="str">
        <f>IF($A102="","",VLOOKUP($A102,'Annex 2 Designated EHV charges'!$D:$O,2,0))</f>
        <v/>
      </c>
      <c r="C102" s="91" t="str">
        <f>IF($A102="","",VLOOKUP($A102,'Annex 2 Designated EHV charges'!$D:$O,3,0))</f>
        <v/>
      </c>
      <c r="D102" s="90" t="str">
        <f>IF($A102="","",VLOOKUP($A102,'Annex 2 Designated EHV charges'!$D:$O,4,0))</f>
        <v/>
      </c>
      <c r="E102" s="92" t="str">
        <f>IFERROR(IF(VLOOKUP($A102,'Annex 2 Designated EHV charges'!$D:$P,10,FALSE)=0,"",VLOOKUP($A102,'Annex 2 Designated EHV charges'!$D:$P,10,FALSE)),"")</f>
        <v/>
      </c>
      <c r="F102" s="93" t="str">
        <f>IFERROR(IF(VLOOKUP($A102,'Annex 2 Designated EHV charges'!$D:$P,11,FALSE)=0,"",VLOOKUP($A102,'Annex 2 Designated EHV charges'!$D:$P,11,FALSE)),"")</f>
        <v/>
      </c>
      <c r="G102" s="94" t="str">
        <f>IFERROR(IF(VLOOKUP($A102,'Annex 2 Designated EHV charges'!$D:$P,12,FALSE)=0,"",VLOOKUP($A102,'Annex 2 Designated EHV charges'!$D:$P,12,FALSE)),"")</f>
        <v/>
      </c>
      <c r="H102" s="94" t="str">
        <f>IFERROR(IF(VLOOKUP($A102,'Annex 2 Designated EHV charges'!$D:$P,13,FALSE)=0,"",VLOOKUP($A102,'Annex 2 Designated EHV charges'!$D:$P,13,FALSE)),"")</f>
        <v/>
      </c>
    </row>
    <row r="103" spans="1:8" x14ac:dyDescent="0.25">
      <c r="A103" s="91" t="str">
        <f t="array" ref="A103">IFERROR(INDEX('Annex 2 Designated EHV charges'!$D$11:$D$350, MATCH(0, IF(ISBLANK('Annex 2 Designated EHV charges'!$D$11:$D$350),1, COUNTIF(A$4:$A102, 'Annex 2 Designated EHV charges'!$D$11:$D$350)), 0)),"")</f>
        <v/>
      </c>
      <c r="B103" s="90" t="str">
        <f>IF($A103="","",VLOOKUP($A103,'Annex 2 Designated EHV charges'!$D:$O,2,0))</f>
        <v/>
      </c>
      <c r="C103" s="91" t="str">
        <f>IF($A103="","",VLOOKUP($A103,'Annex 2 Designated EHV charges'!$D:$O,3,0))</f>
        <v/>
      </c>
      <c r="D103" s="90" t="str">
        <f>IF($A103="","",VLOOKUP($A103,'Annex 2 Designated EHV charges'!$D:$O,4,0))</f>
        <v/>
      </c>
      <c r="E103" s="92" t="str">
        <f>IFERROR(IF(VLOOKUP($A103,'Annex 2 Designated EHV charges'!$D:$P,10,FALSE)=0,"",VLOOKUP($A103,'Annex 2 Designated EHV charges'!$D:$P,10,FALSE)),"")</f>
        <v/>
      </c>
      <c r="F103" s="93" t="str">
        <f>IFERROR(IF(VLOOKUP($A103,'Annex 2 Designated EHV charges'!$D:$P,11,FALSE)=0,"",VLOOKUP($A103,'Annex 2 Designated EHV charges'!$D:$P,11,FALSE)),"")</f>
        <v/>
      </c>
      <c r="G103" s="94" t="str">
        <f>IFERROR(IF(VLOOKUP($A103,'Annex 2 Designated EHV charges'!$D:$P,12,FALSE)=0,"",VLOOKUP($A103,'Annex 2 Designated EHV charges'!$D:$P,12,FALSE)),"")</f>
        <v/>
      </c>
      <c r="H103" s="94" t="str">
        <f>IFERROR(IF(VLOOKUP($A103,'Annex 2 Designated EHV charges'!$D:$P,13,FALSE)=0,"",VLOOKUP($A103,'Annex 2 Designated EHV charges'!$D:$P,13,FALSE)),"")</f>
        <v/>
      </c>
    </row>
    <row r="104" spans="1:8" x14ac:dyDescent="0.25">
      <c r="A104" s="91" t="str">
        <f t="array" ref="A104">IFERROR(INDEX('Annex 2 Designated EHV charges'!$D$11:$D$350, MATCH(0, IF(ISBLANK('Annex 2 Designated EHV charges'!$D$11:$D$350),1, COUNTIF(A$4:$A103, 'Annex 2 Designated EHV charges'!$D$11:$D$350)), 0)),"")</f>
        <v/>
      </c>
      <c r="B104" s="90" t="str">
        <f>IF($A104="","",VLOOKUP($A104,'Annex 2 Designated EHV charges'!$D:$O,2,0))</f>
        <v/>
      </c>
      <c r="C104" s="91" t="str">
        <f>IF($A104="","",VLOOKUP($A104,'Annex 2 Designated EHV charges'!$D:$O,3,0))</f>
        <v/>
      </c>
      <c r="D104" s="90" t="str">
        <f>IF($A104="","",VLOOKUP($A104,'Annex 2 Designated EHV charges'!$D:$O,4,0))</f>
        <v/>
      </c>
      <c r="E104" s="92" t="str">
        <f>IFERROR(IF(VLOOKUP($A104,'Annex 2 Designated EHV charges'!$D:$P,10,FALSE)=0,"",VLOOKUP($A104,'Annex 2 Designated EHV charges'!$D:$P,10,FALSE)),"")</f>
        <v/>
      </c>
      <c r="F104" s="93" t="str">
        <f>IFERROR(IF(VLOOKUP($A104,'Annex 2 Designated EHV charges'!$D:$P,11,FALSE)=0,"",VLOOKUP($A104,'Annex 2 Designated EHV charges'!$D:$P,11,FALSE)),"")</f>
        <v/>
      </c>
      <c r="G104" s="94" t="str">
        <f>IFERROR(IF(VLOOKUP($A104,'Annex 2 Designated EHV charges'!$D:$P,12,FALSE)=0,"",VLOOKUP($A104,'Annex 2 Designated EHV charges'!$D:$P,12,FALSE)),"")</f>
        <v/>
      </c>
      <c r="H104" s="94" t="str">
        <f>IFERROR(IF(VLOOKUP($A104,'Annex 2 Designated EHV charges'!$D:$P,13,FALSE)=0,"",VLOOKUP($A104,'Annex 2 Designated EHV charges'!$D:$P,13,FALSE)),"")</f>
        <v/>
      </c>
    </row>
    <row r="105" spans="1:8" x14ac:dyDescent="0.25">
      <c r="A105" s="91" t="str">
        <f t="array" ref="A105">IFERROR(INDEX('Annex 2 Designated EHV charges'!$D$11:$D$350, MATCH(0, IF(ISBLANK('Annex 2 Designated EHV charges'!$D$11:$D$350),1, COUNTIF(A$4:$A104, 'Annex 2 Designated EHV charges'!$D$11:$D$350)), 0)),"")</f>
        <v/>
      </c>
      <c r="B105" s="90" t="str">
        <f>IF($A105="","",VLOOKUP($A105,'Annex 2 Designated EHV charges'!$D:$O,2,0))</f>
        <v/>
      </c>
      <c r="C105" s="91" t="str">
        <f>IF($A105="","",VLOOKUP($A105,'Annex 2 Designated EHV charges'!$D:$O,3,0))</f>
        <v/>
      </c>
      <c r="D105" s="90" t="str">
        <f>IF($A105="","",VLOOKUP($A105,'Annex 2 Designated EHV charges'!$D:$O,4,0))</f>
        <v/>
      </c>
      <c r="E105" s="92" t="str">
        <f>IFERROR(IF(VLOOKUP($A105,'Annex 2 Designated EHV charges'!$D:$P,10,FALSE)=0,"",VLOOKUP($A105,'Annex 2 Designated EHV charges'!$D:$P,10,FALSE)),"")</f>
        <v/>
      </c>
      <c r="F105" s="93" t="str">
        <f>IFERROR(IF(VLOOKUP($A105,'Annex 2 Designated EHV charges'!$D:$P,11,FALSE)=0,"",VLOOKUP($A105,'Annex 2 Designated EHV charges'!$D:$P,11,FALSE)),"")</f>
        <v/>
      </c>
      <c r="G105" s="94" t="str">
        <f>IFERROR(IF(VLOOKUP($A105,'Annex 2 Designated EHV charges'!$D:$P,12,FALSE)=0,"",VLOOKUP($A105,'Annex 2 Designated EHV charges'!$D:$P,12,FALSE)),"")</f>
        <v/>
      </c>
      <c r="H105" s="94" t="str">
        <f>IFERROR(IF(VLOOKUP($A105,'Annex 2 Designated EHV charges'!$D:$P,13,FALSE)=0,"",VLOOKUP($A105,'Annex 2 Designated EHV charges'!$D:$P,13,FALSE)),"")</f>
        <v/>
      </c>
    </row>
    <row r="106" spans="1:8" x14ac:dyDescent="0.25">
      <c r="A106" s="91" t="str">
        <f t="array" ref="A106">IFERROR(INDEX('Annex 2 Designated EHV charges'!$D$11:$D$350, MATCH(0, IF(ISBLANK('Annex 2 Designated EHV charges'!$D$11:$D$350),1, COUNTIF(A$4:$A105, 'Annex 2 Designated EHV charges'!$D$11:$D$350)), 0)),"")</f>
        <v/>
      </c>
      <c r="B106" s="90" t="str">
        <f>IF($A106="","",VLOOKUP($A106,'Annex 2 Designated EHV charges'!$D:$O,2,0))</f>
        <v/>
      </c>
      <c r="C106" s="91" t="str">
        <f>IF($A106="","",VLOOKUP($A106,'Annex 2 Designated EHV charges'!$D:$O,3,0))</f>
        <v/>
      </c>
      <c r="D106" s="90" t="str">
        <f>IF($A106="","",VLOOKUP($A106,'Annex 2 Designated EHV charges'!$D:$O,4,0))</f>
        <v/>
      </c>
      <c r="E106" s="92" t="str">
        <f>IFERROR(IF(VLOOKUP($A106,'Annex 2 Designated EHV charges'!$D:$P,10,FALSE)=0,"",VLOOKUP($A106,'Annex 2 Designated EHV charges'!$D:$P,10,FALSE)),"")</f>
        <v/>
      </c>
      <c r="F106" s="93" t="str">
        <f>IFERROR(IF(VLOOKUP($A106,'Annex 2 Designated EHV charges'!$D:$P,11,FALSE)=0,"",VLOOKUP($A106,'Annex 2 Designated EHV charges'!$D:$P,11,FALSE)),"")</f>
        <v/>
      </c>
      <c r="G106" s="94" t="str">
        <f>IFERROR(IF(VLOOKUP($A106,'Annex 2 Designated EHV charges'!$D:$P,12,FALSE)=0,"",VLOOKUP($A106,'Annex 2 Designated EHV charges'!$D:$P,12,FALSE)),"")</f>
        <v/>
      </c>
      <c r="H106" s="94" t="str">
        <f>IFERROR(IF(VLOOKUP($A106,'Annex 2 Designated EHV charges'!$D:$P,13,FALSE)=0,"",VLOOKUP($A106,'Annex 2 Designated EHV charges'!$D:$P,13,FALSE)),"")</f>
        <v/>
      </c>
    </row>
    <row r="107" spans="1:8" x14ac:dyDescent="0.25">
      <c r="A107" s="91" t="str">
        <f t="array" ref="A107">IFERROR(INDEX('Annex 2 Designated EHV charges'!$D$11:$D$350, MATCH(0, IF(ISBLANK('Annex 2 Designated EHV charges'!$D$11:$D$350),1, COUNTIF(A$4:$A106, 'Annex 2 Designated EHV charges'!$D$11:$D$350)), 0)),"")</f>
        <v/>
      </c>
      <c r="B107" s="90" t="str">
        <f>IF($A107="","",VLOOKUP($A107,'Annex 2 Designated EHV charges'!$D:$O,2,0))</f>
        <v/>
      </c>
      <c r="C107" s="91" t="str">
        <f>IF($A107="","",VLOOKUP($A107,'Annex 2 Designated EHV charges'!$D:$O,3,0))</f>
        <v/>
      </c>
      <c r="D107" s="90" t="str">
        <f>IF($A107="","",VLOOKUP($A107,'Annex 2 Designated EHV charges'!$D:$O,4,0))</f>
        <v/>
      </c>
      <c r="E107" s="92" t="str">
        <f>IFERROR(IF(VLOOKUP($A107,'Annex 2 Designated EHV charges'!$D:$P,10,FALSE)=0,"",VLOOKUP($A107,'Annex 2 Designated EHV charges'!$D:$P,10,FALSE)),"")</f>
        <v/>
      </c>
      <c r="F107" s="93" t="str">
        <f>IFERROR(IF(VLOOKUP($A107,'Annex 2 Designated EHV charges'!$D:$P,11,FALSE)=0,"",VLOOKUP($A107,'Annex 2 Designated EHV charges'!$D:$P,11,FALSE)),"")</f>
        <v/>
      </c>
      <c r="G107" s="94" t="str">
        <f>IFERROR(IF(VLOOKUP($A107,'Annex 2 Designated EHV charges'!$D:$P,12,FALSE)=0,"",VLOOKUP($A107,'Annex 2 Designated EHV charges'!$D:$P,12,FALSE)),"")</f>
        <v/>
      </c>
      <c r="H107" s="94" t="str">
        <f>IFERROR(IF(VLOOKUP($A107,'Annex 2 Designated EHV charges'!$D:$P,13,FALSE)=0,"",VLOOKUP($A107,'Annex 2 Designated EHV charges'!$D:$P,13,FALSE)),"")</f>
        <v/>
      </c>
    </row>
    <row r="108" spans="1:8" x14ac:dyDescent="0.25">
      <c r="A108" s="91" t="str">
        <f t="array" ref="A108">IFERROR(INDEX('Annex 2 Designated EHV charges'!$D$11:$D$350, MATCH(0, IF(ISBLANK('Annex 2 Designated EHV charges'!$D$11:$D$350),1, COUNTIF(A$4:$A107, 'Annex 2 Designated EHV charges'!$D$11:$D$350)), 0)),"")</f>
        <v/>
      </c>
      <c r="B108" s="90" t="str">
        <f>IF($A108="","",VLOOKUP($A108,'Annex 2 Designated EHV charges'!$D:$O,2,0))</f>
        <v/>
      </c>
      <c r="C108" s="91" t="str">
        <f>IF($A108="","",VLOOKUP($A108,'Annex 2 Designated EHV charges'!$D:$O,3,0))</f>
        <v/>
      </c>
      <c r="D108" s="90" t="str">
        <f>IF($A108="","",VLOOKUP($A108,'Annex 2 Designated EHV charges'!$D:$O,4,0))</f>
        <v/>
      </c>
      <c r="E108" s="92" t="str">
        <f>IFERROR(IF(VLOOKUP($A108,'Annex 2 Designated EHV charges'!$D:$P,10,FALSE)=0,"",VLOOKUP($A108,'Annex 2 Designated EHV charges'!$D:$P,10,FALSE)),"")</f>
        <v/>
      </c>
      <c r="F108" s="93" t="str">
        <f>IFERROR(IF(VLOOKUP($A108,'Annex 2 Designated EHV charges'!$D:$P,11,FALSE)=0,"",VLOOKUP($A108,'Annex 2 Designated EHV charges'!$D:$P,11,FALSE)),"")</f>
        <v/>
      </c>
      <c r="G108" s="94" t="str">
        <f>IFERROR(IF(VLOOKUP($A108,'Annex 2 Designated EHV charges'!$D:$P,12,FALSE)=0,"",VLOOKUP($A108,'Annex 2 Designated EHV charges'!$D:$P,12,FALSE)),"")</f>
        <v/>
      </c>
      <c r="H108" s="94" t="str">
        <f>IFERROR(IF(VLOOKUP($A108,'Annex 2 Designated EHV charges'!$D:$P,13,FALSE)=0,"",VLOOKUP($A108,'Annex 2 Designated EHV charges'!$D:$P,13,FALSE)),"")</f>
        <v/>
      </c>
    </row>
    <row r="109" spans="1:8" x14ac:dyDescent="0.25">
      <c r="A109" s="91" t="str">
        <f t="array" ref="A109">IFERROR(INDEX('Annex 2 Designated EHV charges'!$D$11:$D$350, MATCH(0, IF(ISBLANK('Annex 2 Designated EHV charges'!$D$11:$D$350),1, COUNTIF(A$4:$A108, 'Annex 2 Designated EHV charges'!$D$11:$D$350)), 0)),"")</f>
        <v/>
      </c>
      <c r="B109" s="90" t="str">
        <f>IF($A109="","",VLOOKUP($A109,'Annex 2 Designated EHV charges'!$D:$O,2,0))</f>
        <v/>
      </c>
      <c r="C109" s="91" t="str">
        <f>IF($A109="","",VLOOKUP($A109,'Annex 2 Designated EHV charges'!$D:$O,3,0))</f>
        <v/>
      </c>
      <c r="D109" s="90" t="str">
        <f>IF($A109="","",VLOOKUP($A109,'Annex 2 Designated EHV charges'!$D:$O,4,0))</f>
        <v/>
      </c>
      <c r="E109" s="92" t="str">
        <f>IFERROR(IF(VLOOKUP($A109,'Annex 2 Designated EHV charges'!$D:$P,10,FALSE)=0,"",VLOOKUP($A109,'Annex 2 Designated EHV charges'!$D:$P,10,FALSE)),"")</f>
        <v/>
      </c>
      <c r="F109" s="93" t="str">
        <f>IFERROR(IF(VLOOKUP($A109,'Annex 2 Designated EHV charges'!$D:$P,11,FALSE)=0,"",VLOOKUP($A109,'Annex 2 Designated EHV charges'!$D:$P,11,FALSE)),"")</f>
        <v/>
      </c>
      <c r="G109" s="94" t="str">
        <f>IFERROR(IF(VLOOKUP($A109,'Annex 2 Designated EHV charges'!$D:$P,12,FALSE)=0,"",VLOOKUP($A109,'Annex 2 Designated EHV charges'!$D:$P,12,FALSE)),"")</f>
        <v/>
      </c>
      <c r="H109" s="94" t="str">
        <f>IFERROR(IF(VLOOKUP($A109,'Annex 2 Designated EHV charges'!$D:$P,13,FALSE)=0,"",VLOOKUP($A109,'Annex 2 Designated EHV charges'!$D:$P,13,FALSE)),"")</f>
        <v/>
      </c>
    </row>
    <row r="110" spans="1:8" x14ac:dyDescent="0.25">
      <c r="A110" s="91" t="str">
        <f t="array" ref="A110">IFERROR(INDEX('Annex 2 Designated EHV charges'!$D$11:$D$350, MATCH(0, IF(ISBLANK('Annex 2 Designated EHV charges'!$D$11:$D$350),1, COUNTIF(A$4:$A109, 'Annex 2 Designated EHV charges'!$D$11:$D$350)), 0)),"")</f>
        <v/>
      </c>
      <c r="B110" s="90" t="str">
        <f>IF($A110="","",VLOOKUP($A110,'Annex 2 Designated EHV charges'!$D:$O,2,0))</f>
        <v/>
      </c>
      <c r="C110" s="91" t="str">
        <f>IF($A110="","",VLOOKUP($A110,'Annex 2 Designated EHV charges'!$D:$O,3,0))</f>
        <v/>
      </c>
      <c r="D110" s="90" t="str">
        <f>IF($A110="","",VLOOKUP($A110,'Annex 2 Designated EHV charges'!$D:$O,4,0))</f>
        <v/>
      </c>
      <c r="E110" s="92" t="str">
        <f>IFERROR(IF(VLOOKUP($A110,'Annex 2 Designated EHV charges'!$D:$P,10,FALSE)=0,"",VLOOKUP($A110,'Annex 2 Designated EHV charges'!$D:$P,10,FALSE)),"")</f>
        <v/>
      </c>
      <c r="F110" s="93" t="str">
        <f>IFERROR(IF(VLOOKUP($A110,'Annex 2 Designated EHV charges'!$D:$P,11,FALSE)=0,"",VLOOKUP($A110,'Annex 2 Designated EHV charges'!$D:$P,11,FALSE)),"")</f>
        <v/>
      </c>
      <c r="G110" s="94" t="str">
        <f>IFERROR(IF(VLOOKUP($A110,'Annex 2 Designated EHV charges'!$D:$P,12,FALSE)=0,"",VLOOKUP($A110,'Annex 2 Designated EHV charges'!$D:$P,12,FALSE)),"")</f>
        <v/>
      </c>
      <c r="H110" s="94" t="str">
        <f>IFERROR(IF(VLOOKUP($A110,'Annex 2 Designated EHV charges'!$D:$P,13,FALSE)=0,"",VLOOKUP($A110,'Annex 2 Designated EHV charges'!$D:$P,13,FALSE)),"")</f>
        <v/>
      </c>
    </row>
    <row r="111" spans="1:8" x14ac:dyDescent="0.25">
      <c r="A111" s="91" t="str">
        <f t="array" ref="A111">IFERROR(INDEX('Annex 2 Designated EHV charges'!$D$11:$D$350, MATCH(0, IF(ISBLANK('Annex 2 Designated EHV charges'!$D$11:$D$350),1, COUNTIF(A$4:$A110, 'Annex 2 Designated EHV charges'!$D$11:$D$350)), 0)),"")</f>
        <v/>
      </c>
      <c r="B111" s="90" t="str">
        <f>IF($A111="","",VLOOKUP($A111,'Annex 2 Designated EHV charges'!$D:$O,2,0))</f>
        <v/>
      </c>
      <c r="C111" s="91" t="str">
        <f>IF($A111="","",VLOOKUP($A111,'Annex 2 Designated EHV charges'!$D:$O,3,0))</f>
        <v/>
      </c>
      <c r="D111" s="90" t="str">
        <f>IF($A111="","",VLOOKUP($A111,'Annex 2 Designated EHV charges'!$D:$O,4,0))</f>
        <v/>
      </c>
      <c r="E111" s="92" t="str">
        <f>IFERROR(IF(VLOOKUP($A111,'Annex 2 Designated EHV charges'!$D:$P,10,FALSE)=0,"",VLOOKUP($A111,'Annex 2 Designated EHV charges'!$D:$P,10,FALSE)),"")</f>
        <v/>
      </c>
      <c r="F111" s="93" t="str">
        <f>IFERROR(IF(VLOOKUP($A111,'Annex 2 Designated EHV charges'!$D:$P,11,FALSE)=0,"",VLOOKUP($A111,'Annex 2 Designated EHV charges'!$D:$P,11,FALSE)),"")</f>
        <v/>
      </c>
      <c r="G111" s="94" t="str">
        <f>IFERROR(IF(VLOOKUP($A111,'Annex 2 Designated EHV charges'!$D:$P,12,FALSE)=0,"",VLOOKUP($A111,'Annex 2 Designated EHV charges'!$D:$P,12,FALSE)),"")</f>
        <v/>
      </c>
      <c r="H111" s="94" t="str">
        <f>IFERROR(IF(VLOOKUP($A111,'Annex 2 Designated EHV charges'!$D:$P,13,FALSE)=0,"",VLOOKUP($A111,'Annex 2 Designated EHV charges'!$D:$P,13,FALSE)),"")</f>
        <v/>
      </c>
    </row>
    <row r="112" spans="1:8" x14ac:dyDescent="0.25">
      <c r="A112" s="91" t="str">
        <f t="array" ref="A112">IFERROR(INDEX('Annex 2 Designated EHV charges'!$D$11:$D$350, MATCH(0, IF(ISBLANK('Annex 2 Designated EHV charges'!$D$11:$D$350),1, COUNTIF(A$4:$A111, 'Annex 2 Designated EHV charges'!$D$11:$D$350)), 0)),"")</f>
        <v/>
      </c>
      <c r="B112" s="90" t="str">
        <f>IF($A112="","",VLOOKUP($A112,'Annex 2 Designated EHV charges'!$D:$O,2,0))</f>
        <v/>
      </c>
      <c r="C112" s="91" t="str">
        <f>IF($A112="","",VLOOKUP($A112,'Annex 2 Designated EHV charges'!$D:$O,3,0))</f>
        <v/>
      </c>
      <c r="D112" s="90" t="str">
        <f>IF($A112="","",VLOOKUP($A112,'Annex 2 Designated EHV charges'!$D:$O,4,0))</f>
        <v/>
      </c>
      <c r="E112" s="92" t="str">
        <f>IFERROR(IF(VLOOKUP($A112,'Annex 2 Designated EHV charges'!$D:$P,10,FALSE)=0,"",VLOOKUP($A112,'Annex 2 Designated EHV charges'!$D:$P,10,FALSE)),"")</f>
        <v/>
      </c>
      <c r="F112" s="93" t="str">
        <f>IFERROR(IF(VLOOKUP($A112,'Annex 2 Designated EHV charges'!$D:$P,11,FALSE)=0,"",VLOOKUP($A112,'Annex 2 Designated EHV charges'!$D:$P,11,FALSE)),"")</f>
        <v/>
      </c>
      <c r="G112" s="94" t="str">
        <f>IFERROR(IF(VLOOKUP($A112,'Annex 2 Designated EHV charges'!$D:$P,12,FALSE)=0,"",VLOOKUP($A112,'Annex 2 Designated EHV charges'!$D:$P,12,FALSE)),"")</f>
        <v/>
      </c>
      <c r="H112" s="94" t="str">
        <f>IFERROR(IF(VLOOKUP($A112,'Annex 2 Designated EHV charges'!$D:$P,13,FALSE)=0,"",VLOOKUP($A112,'Annex 2 Designated EHV charges'!$D:$P,13,FALSE)),"")</f>
        <v/>
      </c>
    </row>
    <row r="113" spans="1:8" x14ac:dyDescent="0.25">
      <c r="A113" s="91" t="str">
        <f t="array" ref="A113">IFERROR(INDEX('Annex 2 Designated EHV charges'!$D$11:$D$350, MATCH(0, IF(ISBLANK('Annex 2 Designated EHV charges'!$D$11:$D$350),1, COUNTIF(A$4:$A112, 'Annex 2 Designated EHV charges'!$D$11:$D$350)), 0)),"")</f>
        <v/>
      </c>
      <c r="B113" s="90" t="str">
        <f>IF($A113="","",VLOOKUP($A113,'Annex 2 Designated EHV charges'!$D:$O,2,0))</f>
        <v/>
      </c>
      <c r="C113" s="91" t="str">
        <f>IF($A113="","",VLOOKUP($A113,'Annex 2 Designated EHV charges'!$D:$O,3,0))</f>
        <v/>
      </c>
      <c r="D113" s="90" t="str">
        <f>IF($A113="","",VLOOKUP($A113,'Annex 2 Designated EHV charges'!$D:$O,4,0))</f>
        <v/>
      </c>
      <c r="E113" s="92" t="str">
        <f>IFERROR(IF(VLOOKUP($A113,'Annex 2 Designated EHV charges'!$D:$P,10,FALSE)=0,"",VLOOKUP($A113,'Annex 2 Designated EHV charges'!$D:$P,10,FALSE)),"")</f>
        <v/>
      </c>
      <c r="F113" s="93" t="str">
        <f>IFERROR(IF(VLOOKUP($A113,'Annex 2 Designated EHV charges'!$D:$P,11,FALSE)=0,"",VLOOKUP($A113,'Annex 2 Designated EHV charges'!$D:$P,11,FALSE)),"")</f>
        <v/>
      </c>
      <c r="G113" s="94" t="str">
        <f>IFERROR(IF(VLOOKUP($A113,'Annex 2 Designated EHV charges'!$D:$P,12,FALSE)=0,"",VLOOKUP($A113,'Annex 2 Designated EHV charges'!$D:$P,12,FALSE)),"")</f>
        <v/>
      </c>
      <c r="H113" s="94" t="str">
        <f>IFERROR(IF(VLOOKUP($A113,'Annex 2 Designated EHV charges'!$D:$P,13,FALSE)=0,"",VLOOKUP($A113,'Annex 2 Designated EHV charges'!$D:$P,13,FALSE)),"")</f>
        <v/>
      </c>
    </row>
    <row r="114" spans="1:8" x14ac:dyDescent="0.25">
      <c r="A114" s="91" t="str">
        <f t="array" ref="A114">IFERROR(INDEX('Annex 2 Designated EHV charges'!$D$11:$D$350, MATCH(0, IF(ISBLANK('Annex 2 Designated EHV charges'!$D$11:$D$350),1, COUNTIF(A$4:$A113, 'Annex 2 Designated EHV charges'!$D$11:$D$350)), 0)),"")</f>
        <v/>
      </c>
      <c r="B114" s="90" t="str">
        <f>IF($A114="","",VLOOKUP($A114,'Annex 2 Designated EHV charges'!$D:$O,2,0))</f>
        <v/>
      </c>
      <c r="C114" s="91" t="str">
        <f>IF($A114="","",VLOOKUP($A114,'Annex 2 Designated EHV charges'!$D:$O,3,0))</f>
        <v/>
      </c>
      <c r="D114" s="90" t="str">
        <f>IF($A114="","",VLOOKUP($A114,'Annex 2 Designated EHV charges'!$D:$O,4,0))</f>
        <v/>
      </c>
      <c r="E114" s="92" t="str">
        <f>IFERROR(IF(VLOOKUP($A114,'Annex 2 Designated EHV charges'!$D:$P,10,FALSE)=0,"",VLOOKUP($A114,'Annex 2 Designated EHV charges'!$D:$P,10,FALSE)),"")</f>
        <v/>
      </c>
      <c r="F114" s="93" t="str">
        <f>IFERROR(IF(VLOOKUP($A114,'Annex 2 Designated EHV charges'!$D:$P,11,FALSE)=0,"",VLOOKUP($A114,'Annex 2 Designated EHV charges'!$D:$P,11,FALSE)),"")</f>
        <v/>
      </c>
      <c r="G114" s="94" t="str">
        <f>IFERROR(IF(VLOOKUP($A114,'Annex 2 Designated EHV charges'!$D:$P,12,FALSE)=0,"",VLOOKUP($A114,'Annex 2 Designated EHV charges'!$D:$P,12,FALSE)),"")</f>
        <v/>
      </c>
      <c r="H114" s="94" t="str">
        <f>IFERROR(IF(VLOOKUP($A114,'Annex 2 Designated EHV charges'!$D:$P,13,FALSE)=0,"",VLOOKUP($A114,'Annex 2 Designated EHV charges'!$D:$P,13,FALSE)),"")</f>
        <v/>
      </c>
    </row>
    <row r="115" spans="1:8" x14ac:dyDescent="0.25">
      <c r="A115" s="91" t="str">
        <f t="array" ref="A115">IFERROR(INDEX('Annex 2 Designated EHV charges'!$D$11:$D$350, MATCH(0, IF(ISBLANK('Annex 2 Designated EHV charges'!$D$11:$D$350),1, COUNTIF(A$4:$A114, 'Annex 2 Designated EHV charges'!$D$11:$D$350)), 0)),"")</f>
        <v/>
      </c>
      <c r="B115" s="90" t="str">
        <f>IF($A115="","",VLOOKUP($A115,'Annex 2 Designated EHV charges'!$D:$O,2,0))</f>
        <v/>
      </c>
      <c r="C115" s="91" t="str">
        <f>IF($A115="","",VLOOKUP($A115,'Annex 2 Designated EHV charges'!$D:$O,3,0))</f>
        <v/>
      </c>
      <c r="D115" s="90" t="str">
        <f>IF($A115="","",VLOOKUP($A115,'Annex 2 Designated EHV charges'!$D:$O,4,0))</f>
        <v/>
      </c>
      <c r="E115" s="92" t="str">
        <f>IFERROR(IF(VLOOKUP($A115,'Annex 2 Designated EHV charges'!$D:$P,10,FALSE)=0,"",VLOOKUP($A115,'Annex 2 Designated EHV charges'!$D:$P,10,FALSE)),"")</f>
        <v/>
      </c>
      <c r="F115" s="93" t="str">
        <f>IFERROR(IF(VLOOKUP($A115,'Annex 2 Designated EHV charges'!$D:$P,11,FALSE)=0,"",VLOOKUP($A115,'Annex 2 Designated EHV charges'!$D:$P,11,FALSE)),"")</f>
        <v/>
      </c>
      <c r="G115" s="94" t="str">
        <f>IFERROR(IF(VLOOKUP($A115,'Annex 2 Designated EHV charges'!$D:$P,12,FALSE)=0,"",VLOOKUP($A115,'Annex 2 Designated EHV charges'!$D:$P,12,FALSE)),"")</f>
        <v/>
      </c>
      <c r="H115" s="94" t="str">
        <f>IFERROR(IF(VLOOKUP($A115,'Annex 2 Designated EHV charges'!$D:$P,13,FALSE)=0,"",VLOOKUP($A115,'Annex 2 Designated EHV charges'!$D:$P,13,FALSE)),"")</f>
        <v/>
      </c>
    </row>
    <row r="116" spans="1:8" x14ac:dyDescent="0.25">
      <c r="A116" s="91" t="str">
        <f t="array" ref="A116">IFERROR(INDEX('Annex 2 Designated EHV charges'!$D$11:$D$350, MATCH(0, IF(ISBLANK('Annex 2 Designated EHV charges'!$D$11:$D$350),1, COUNTIF(A$4:$A115, 'Annex 2 Designated EHV charges'!$D$11:$D$350)), 0)),"")</f>
        <v/>
      </c>
      <c r="B116" s="90" t="str">
        <f>IF($A116="","",VLOOKUP($A116,'Annex 2 Designated EHV charges'!$D:$O,2,0))</f>
        <v/>
      </c>
      <c r="C116" s="91" t="str">
        <f>IF($A116="","",VLOOKUP($A116,'Annex 2 Designated EHV charges'!$D:$O,3,0))</f>
        <v/>
      </c>
      <c r="D116" s="90" t="str">
        <f>IF($A116="","",VLOOKUP($A116,'Annex 2 Designated EHV charges'!$D:$O,4,0))</f>
        <v/>
      </c>
      <c r="E116" s="92" t="str">
        <f>IFERROR(IF(VLOOKUP($A116,'Annex 2 Designated EHV charges'!$D:$P,10,FALSE)=0,"",VLOOKUP($A116,'Annex 2 Designated EHV charges'!$D:$P,10,FALSE)),"")</f>
        <v/>
      </c>
      <c r="F116" s="93" t="str">
        <f>IFERROR(IF(VLOOKUP($A116,'Annex 2 Designated EHV charges'!$D:$P,11,FALSE)=0,"",VLOOKUP($A116,'Annex 2 Designated EHV charges'!$D:$P,11,FALSE)),"")</f>
        <v/>
      </c>
      <c r="G116" s="94" t="str">
        <f>IFERROR(IF(VLOOKUP($A116,'Annex 2 Designated EHV charges'!$D:$P,12,FALSE)=0,"",VLOOKUP($A116,'Annex 2 Designated EHV charges'!$D:$P,12,FALSE)),"")</f>
        <v/>
      </c>
      <c r="H116" s="94" t="str">
        <f>IFERROR(IF(VLOOKUP($A116,'Annex 2 Designated EHV charges'!$D:$P,13,FALSE)=0,"",VLOOKUP($A116,'Annex 2 Designated EHV charges'!$D:$P,13,FALSE)),"")</f>
        <v/>
      </c>
    </row>
    <row r="117" spans="1:8" x14ac:dyDescent="0.25">
      <c r="A117" s="91" t="str">
        <f t="array" ref="A117">IFERROR(INDEX('Annex 2 Designated EHV charges'!$D$11:$D$350, MATCH(0, IF(ISBLANK('Annex 2 Designated EHV charges'!$D$11:$D$350),1, COUNTIF(A$4:$A116, 'Annex 2 Designated EHV charges'!$D$11:$D$350)), 0)),"")</f>
        <v/>
      </c>
      <c r="B117" s="90" t="str">
        <f>IF($A117="","",VLOOKUP($A117,'Annex 2 Designated EHV charges'!$D:$O,2,0))</f>
        <v/>
      </c>
      <c r="C117" s="91" t="str">
        <f>IF($A117="","",VLOOKUP($A117,'Annex 2 Designated EHV charges'!$D:$O,3,0))</f>
        <v/>
      </c>
      <c r="D117" s="90" t="str">
        <f>IF($A117="","",VLOOKUP($A117,'Annex 2 Designated EHV charges'!$D:$O,4,0))</f>
        <v/>
      </c>
      <c r="E117" s="92" t="str">
        <f>IFERROR(IF(VLOOKUP($A117,'Annex 2 Designated EHV charges'!$D:$P,10,FALSE)=0,"",VLOOKUP($A117,'Annex 2 Designated EHV charges'!$D:$P,10,FALSE)),"")</f>
        <v/>
      </c>
      <c r="F117" s="93" t="str">
        <f>IFERROR(IF(VLOOKUP($A117,'Annex 2 Designated EHV charges'!$D:$P,11,FALSE)=0,"",VLOOKUP($A117,'Annex 2 Designated EHV charges'!$D:$P,11,FALSE)),"")</f>
        <v/>
      </c>
      <c r="G117" s="94" t="str">
        <f>IFERROR(IF(VLOOKUP($A117,'Annex 2 Designated EHV charges'!$D:$P,12,FALSE)=0,"",VLOOKUP($A117,'Annex 2 Designated EHV charges'!$D:$P,12,FALSE)),"")</f>
        <v/>
      </c>
      <c r="H117" s="94" t="str">
        <f>IFERROR(IF(VLOOKUP($A117,'Annex 2 Designated EHV charges'!$D:$P,13,FALSE)=0,"",VLOOKUP($A117,'Annex 2 Designated EHV charges'!$D:$P,13,FALSE)),"")</f>
        <v/>
      </c>
    </row>
    <row r="118" spans="1:8" x14ac:dyDescent="0.25">
      <c r="A118" s="91" t="str">
        <f t="array" ref="A118">IFERROR(INDEX('Annex 2 Designated EHV charges'!$D$11:$D$350, MATCH(0, IF(ISBLANK('Annex 2 Designated EHV charges'!$D$11:$D$350),1, COUNTIF(A$4:$A117, 'Annex 2 Designated EHV charges'!$D$11:$D$350)), 0)),"")</f>
        <v/>
      </c>
      <c r="B118" s="90" t="str">
        <f>IF($A118="","",VLOOKUP($A118,'Annex 2 Designated EHV charges'!$D:$O,2,0))</f>
        <v/>
      </c>
      <c r="C118" s="91" t="str">
        <f>IF($A118="","",VLOOKUP($A118,'Annex 2 Designated EHV charges'!$D:$O,3,0))</f>
        <v/>
      </c>
      <c r="D118" s="90" t="str">
        <f>IF($A118="","",VLOOKUP($A118,'Annex 2 Designated EHV charges'!$D:$O,4,0))</f>
        <v/>
      </c>
      <c r="E118" s="92" t="str">
        <f>IFERROR(IF(VLOOKUP($A118,'Annex 2 Designated EHV charges'!$D:$P,10,FALSE)=0,"",VLOOKUP($A118,'Annex 2 Designated EHV charges'!$D:$P,10,FALSE)),"")</f>
        <v/>
      </c>
      <c r="F118" s="93" t="str">
        <f>IFERROR(IF(VLOOKUP($A118,'Annex 2 Designated EHV charges'!$D:$P,11,FALSE)=0,"",VLOOKUP($A118,'Annex 2 Designated EHV charges'!$D:$P,11,FALSE)),"")</f>
        <v/>
      </c>
      <c r="G118" s="94" t="str">
        <f>IFERROR(IF(VLOOKUP($A118,'Annex 2 Designated EHV charges'!$D:$P,12,FALSE)=0,"",VLOOKUP($A118,'Annex 2 Designated EHV charges'!$D:$P,12,FALSE)),"")</f>
        <v/>
      </c>
      <c r="H118" s="94" t="str">
        <f>IFERROR(IF(VLOOKUP($A118,'Annex 2 Designated EHV charges'!$D:$P,13,FALSE)=0,"",VLOOKUP($A118,'Annex 2 Designated EHV charges'!$D:$P,13,FALSE)),"")</f>
        <v/>
      </c>
    </row>
    <row r="119" spans="1:8" x14ac:dyDescent="0.25">
      <c r="A119" s="91" t="str">
        <f t="array" ref="A119">IFERROR(INDEX('Annex 2 Designated EHV charges'!$D$11:$D$350, MATCH(0, IF(ISBLANK('Annex 2 Designated EHV charges'!$D$11:$D$350),1, COUNTIF(A$4:$A118, 'Annex 2 Designated EHV charges'!$D$11:$D$350)), 0)),"")</f>
        <v/>
      </c>
      <c r="B119" s="90" t="str">
        <f>IF($A119="","",VLOOKUP($A119,'Annex 2 Designated EHV charges'!$D:$O,2,0))</f>
        <v/>
      </c>
      <c r="C119" s="91" t="str">
        <f>IF($A119="","",VLOOKUP($A119,'Annex 2 Designated EHV charges'!$D:$O,3,0))</f>
        <v/>
      </c>
      <c r="D119" s="90" t="str">
        <f>IF($A119="","",VLOOKUP($A119,'Annex 2 Designated EHV charges'!$D:$O,4,0))</f>
        <v/>
      </c>
      <c r="E119" s="92" t="str">
        <f>IFERROR(IF(VLOOKUP($A119,'Annex 2 Designated EHV charges'!$D:$P,10,FALSE)=0,"",VLOOKUP($A119,'Annex 2 Designated EHV charges'!$D:$P,10,FALSE)),"")</f>
        <v/>
      </c>
      <c r="F119" s="93" t="str">
        <f>IFERROR(IF(VLOOKUP($A119,'Annex 2 Designated EHV charges'!$D:$P,11,FALSE)=0,"",VLOOKUP($A119,'Annex 2 Designated EHV charges'!$D:$P,11,FALSE)),"")</f>
        <v/>
      </c>
      <c r="G119" s="94" t="str">
        <f>IFERROR(IF(VLOOKUP($A119,'Annex 2 Designated EHV charges'!$D:$P,12,FALSE)=0,"",VLOOKUP($A119,'Annex 2 Designated EHV charges'!$D:$P,12,FALSE)),"")</f>
        <v/>
      </c>
      <c r="H119" s="94" t="str">
        <f>IFERROR(IF(VLOOKUP($A119,'Annex 2 Designated EHV charges'!$D:$P,13,FALSE)=0,"",VLOOKUP($A119,'Annex 2 Designated EHV charges'!$D:$P,13,FALSE)),"")</f>
        <v/>
      </c>
    </row>
    <row r="120" spans="1:8" x14ac:dyDescent="0.25">
      <c r="A120" s="91" t="str">
        <f t="array" ref="A120">IFERROR(INDEX('Annex 2 Designated EHV charges'!$D$11:$D$350, MATCH(0, IF(ISBLANK('Annex 2 Designated EHV charges'!$D$11:$D$350),1, COUNTIF(A$4:$A119, 'Annex 2 Designated EHV charges'!$D$11:$D$350)), 0)),"")</f>
        <v/>
      </c>
      <c r="B120" s="90" t="str">
        <f>IF($A120="","",VLOOKUP($A120,'Annex 2 Designated EHV charges'!$D:$O,2,0))</f>
        <v/>
      </c>
      <c r="C120" s="91" t="str">
        <f>IF($A120="","",VLOOKUP($A120,'Annex 2 Designated EHV charges'!$D:$O,3,0))</f>
        <v/>
      </c>
      <c r="D120" s="90" t="str">
        <f>IF($A120="","",VLOOKUP($A120,'Annex 2 Designated EHV charges'!$D:$O,4,0))</f>
        <v/>
      </c>
      <c r="E120" s="92" t="str">
        <f>IFERROR(IF(VLOOKUP($A120,'Annex 2 Designated EHV charges'!$D:$P,10,FALSE)=0,"",VLOOKUP($A120,'Annex 2 Designated EHV charges'!$D:$P,10,FALSE)),"")</f>
        <v/>
      </c>
      <c r="F120" s="93" t="str">
        <f>IFERROR(IF(VLOOKUP($A120,'Annex 2 Designated EHV charges'!$D:$P,11,FALSE)=0,"",VLOOKUP($A120,'Annex 2 Designated EHV charges'!$D:$P,11,FALSE)),"")</f>
        <v/>
      </c>
      <c r="G120" s="94" t="str">
        <f>IFERROR(IF(VLOOKUP($A120,'Annex 2 Designated EHV charges'!$D:$P,12,FALSE)=0,"",VLOOKUP($A120,'Annex 2 Designated EHV charges'!$D:$P,12,FALSE)),"")</f>
        <v/>
      </c>
      <c r="H120" s="94" t="str">
        <f>IFERROR(IF(VLOOKUP($A120,'Annex 2 Designated EHV charges'!$D:$P,13,FALSE)=0,"",VLOOKUP($A120,'Annex 2 Designated EHV charges'!$D:$P,13,FALSE)),"")</f>
        <v/>
      </c>
    </row>
    <row r="121" spans="1:8" x14ac:dyDescent="0.25">
      <c r="A121" s="91" t="str">
        <f t="array" ref="A121">IFERROR(INDEX('Annex 2 Designated EHV charges'!$D$11:$D$350, MATCH(0, IF(ISBLANK('Annex 2 Designated EHV charges'!$D$11:$D$350),1, COUNTIF(A$4:$A120, 'Annex 2 Designated EHV charges'!$D$11:$D$350)), 0)),"")</f>
        <v/>
      </c>
      <c r="B121" s="90" t="str">
        <f>IF($A121="","",VLOOKUP($A121,'Annex 2 Designated EHV charges'!$D:$O,2,0))</f>
        <v/>
      </c>
      <c r="C121" s="91" t="str">
        <f>IF($A121="","",VLOOKUP($A121,'Annex 2 Designated EHV charges'!$D:$O,3,0))</f>
        <v/>
      </c>
      <c r="D121" s="90" t="str">
        <f>IF($A121="","",VLOOKUP($A121,'Annex 2 Designated EHV charges'!$D:$O,4,0))</f>
        <v/>
      </c>
      <c r="E121" s="92" t="str">
        <f>IFERROR(IF(VLOOKUP($A121,'Annex 2 Designated EHV charges'!$D:$P,10,FALSE)=0,"",VLOOKUP($A121,'Annex 2 Designated EHV charges'!$D:$P,10,FALSE)),"")</f>
        <v/>
      </c>
      <c r="F121" s="93" t="str">
        <f>IFERROR(IF(VLOOKUP($A121,'Annex 2 Designated EHV charges'!$D:$P,11,FALSE)=0,"",VLOOKUP($A121,'Annex 2 Designated EHV charges'!$D:$P,11,FALSE)),"")</f>
        <v/>
      </c>
      <c r="G121" s="94" t="str">
        <f>IFERROR(IF(VLOOKUP($A121,'Annex 2 Designated EHV charges'!$D:$P,12,FALSE)=0,"",VLOOKUP($A121,'Annex 2 Designated EHV charges'!$D:$P,12,FALSE)),"")</f>
        <v/>
      </c>
      <c r="H121" s="94" t="str">
        <f>IFERROR(IF(VLOOKUP($A121,'Annex 2 Designated EHV charges'!$D:$P,13,FALSE)=0,"",VLOOKUP($A121,'Annex 2 Designated EHV charges'!$D:$P,13,FALSE)),"")</f>
        <v/>
      </c>
    </row>
    <row r="122" spans="1:8" x14ac:dyDescent="0.25">
      <c r="A122" s="91" t="str">
        <f t="array" ref="A122">IFERROR(INDEX('Annex 2 Designated EHV charges'!$D$11:$D$350, MATCH(0, IF(ISBLANK('Annex 2 Designated EHV charges'!$D$11:$D$350),1, COUNTIF(A$4:$A121, 'Annex 2 Designated EHV charges'!$D$11:$D$350)), 0)),"")</f>
        <v/>
      </c>
      <c r="B122" s="90" t="str">
        <f>IF($A122="","",VLOOKUP($A122,'Annex 2 Designated EHV charges'!$D:$O,2,0))</f>
        <v/>
      </c>
      <c r="C122" s="91" t="str">
        <f>IF($A122="","",VLOOKUP($A122,'Annex 2 Designated EHV charges'!$D:$O,3,0))</f>
        <v/>
      </c>
      <c r="D122" s="90" t="str">
        <f>IF($A122="","",VLOOKUP($A122,'Annex 2 Designated EHV charges'!$D:$O,4,0))</f>
        <v/>
      </c>
      <c r="E122" s="92" t="str">
        <f>IFERROR(IF(VLOOKUP($A122,'Annex 2 Designated EHV charges'!$D:$P,10,FALSE)=0,"",VLOOKUP($A122,'Annex 2 Designated EHV charges'!$D:$P,10,FALSE)),"")</f>
        <v/>
      </c>
      <c r="F122" s="93" t="str">
        <f>IFERROR(IF(VLOOKUP($A122,'Annex 2 Designated EHV charges'!$D:$P,11,FALSE)=0,"",VLOOKUP($A122,'Annex 2 Designated EHV charges'!$D:$P,11,FALSE)),"")</f>
        <v/>
      </c>
      <c r="G122" s="94" t="str">
        <f>IFERROR(IF(VLOOKUP($A122,'Annex 2 Designated EHV charges'!$D:$P,12,FALSE)=0,"",VLOOKUP($A122,'Annex 2 Designated EHV charges'!$D:$P,12,FALSE)),"")</f>
        <v/>
      </c>
      <c r="H122" s="94" t="str">
        <f>IFERROR(IF(VLOOKUP($A122,'Annex 2 Designated EHV charges'!$D:$P,13,FALSE)=0,"",VLOOKUP($A122,'Annex 2 Designated EHV charges'!$D:$P,13,FALSE)),"")</f>
        <v/>
      </c>
    </row>
    <row r="123" spans="1:8" x14ac:dyDescent="0.25">
      <c r="A123" s="91" t="str">
        <f t="array" ref="A123">IFERROR(INDEX('Annex 2 Designated EHV charges'!$D$11:$D$350, MATCH(0, IF(ISBLANK('Annex 2 Designated EHV charges'!$D$11:$D$350),1, COUNTIF(A$4:$A122, 'Annex 2 Designated EHV charges'!$D$11:$D$350)), 0)),"")</f>
        <v/>
      </c>
      <c r="B123" s="90" t="str">
        <f>IF($A123="","",VLOOKUP($A123,'Annex 2 Designated EHV charges'!$D:$O,2,0))</f>
        <v/>
      </c>
      <c r="C123" s="91" t="str">
        <f>IF($A123="","",VLOOKUP($A123,'Annex 2 Designated EHV charges'!$D:$O,3,0))</f>
        <v/>
      </c>
      <c r="D123" s="90" t="str">
        <f>IF($A123="","",VLOOKUP($A123,'Annex 2 Designated EHV charges'!$D:$O,4,0))</f>
        <v/>
      </c>
      <c r="E123" s="92" t="str">
        <f>IFERROR(IF(VLOOKUP($A123,'Annex 2 Designated EHV charges'!$D:$P,10,FALSE)=0,"",VLOOKUP($A123,'Annex 2 Designated EHV charges'!$D:$P,10,FALSE)),"")</f>
        <v/>
      </c>
      <c r="F123" s="93" t="str">
        <f>IFERROR(IF(VLOOKUP($A123,'Annex 2 Designated EHV charges'!$D:$P,11,FALSE)=0,"",VLOOKUP($A123,'Annex 2 Designated EHV charges'!$D:$P,11,FALSE)),"")</f>
        <v/>
      </c>
      <c r="G123" s="94" t="str">
        <f>IFERROR(IF(VLOOKUP($A123,'Annex 2 Designated EHV charges'!$D:$P,12,FALSE)=0,"",VLOOKUP($A123,'Annex 2 Designated EHV charges'!$D:$P,12,FALSE)),"")</f>
        <v/>
      </c>
      <c r="H123" s="94" t="str">
        <f>IFERROR(IF(VLOOKUP($A123,'Annex 2 Designated EHV charges'!$D:$P,13,FALSE)=0,"",VLOOKUP($A123,'Annex 2 Designated EHV charges'!$D:$P,13,FALSE)),"")</f>
        <v/>
      </c>
    </row>
    <row r="124" spans="1:8" x14ac:dyDescent="0.25">
      <c r="A124" s="91" t="str">
        <f t="array" ref="A124">IFERROR(INDEX('Annex 2 Designated EHV charges'!$D$11:$D$350, MATCH(0, IF(ISBLANK('Annex 2 Designated EHV charges'!$D$11:$D$350),1, COUNTIF(A$4:$A123, 'Annex 2 Designated EHV charges'!$D$11:$D$350)), 0)),"")</f>
        <v/>
      </c>
      <c r="B124" s="90" t="str">
        <f>IF($A124="","",VLOOKUP($A124,'Annex 2 Designated EHV charges'!$D:$O,2,0))</f>
        <v/>
      </c>
      <c r="C124" s="91" t="str">
        <f>IF($A124="","",VLOOKUP($A124,'Annex 2 Designated EHV charges'!$D:$O,3,0))</f>
        <v/>
      </c>
      <c r="D124" s="90" t="str">
        <f>IF($A124="","",VLOOKUP($A124,'Annex 2 Designated EHV charges'!$D:$O,4,0))</f>
        <v/>
      </c>
      <c r="E124" s="92" t="str">
        <f>IFERROR(IF(VLOOKUP($A124,'Annex 2 Designated EHV charges'!$D:$P,10,FALSE)=0,"",VLOOKUP($A124,'Annex 2 Designated EHV charges'!$D:$P,10,FALSE)),"")</f>
        <v/>
      </c>
      <c r="F124" s="93" t="str">
        <f>IFERROR(IF(VLOOKUP($A124,'Annex 2 Designated EHV charges'!$D:$P,11,FALSE)=0,"",VLOOKUP($A124,'Annex 2 Designated EHV charges'!$D:$P,11,FALSE)),"")</f>
        <v/>
      </c>
      <c r="G124" s="94" t="str">
        <f>IFERROR(IF(VLOOKUP($A124,'Annex 2 Designated EHV charges'!$D:$P,12,FALSE)=0,"",VLOOKUP($A124,'Annex 2 Designated EHV charges'!$D:$P,12,FALSE)),"")</f>
        <v/>
      </c>
      <c r="H124" s="94" t="str">
        <f>IFERROR(IF(VLOOKUP($A124,'Annex 2 Designated EHV charges'!$D:$P,13,FALSE)=0,"",VLOOKUP($A124,'Annex 2 Designated EHV charges'!$D:$P,13,FALSE)),"")</f>
        <v/>
      </c>
    </row>
    <row r="125" spans="1:8" x14ac:dyDescent="0.25">
      <c r="A125" s="91" t="str">
        <f t="array" ref="A125">IFERROR(INDEX('Annex 2 Designated EHV charges'!$D$11:$D$350, MATCH(0, IF(ISBLANK('Annex 2 Designated EHV charges'!$D$11:$D$350),1, COUNTIF(A$4:$A124, 'Annex 2 Designated EHV charges'!$D$11:$D$350)), 0)),"")</f>
        <v/>
      </c>
      <c r="B125" s="90" t="str">
        <f>IF($A125="","",VLOOKUP($A125,'Annex 2 Designated EHV charges'!$D:$O,2,0))</f>
        <v/>
      </c>
      <c r="C125" s="91" t="str">
        <f>IF($A125="","",VLOOKUP($A125,'Annex 2 Designated EHV charges'!$D:$O,3,0))</f>
        <v/>
      </c>
      <c r="D125" s="90" t="str">
        <f>IF($A125="","",VLOOKUP($A125,'Annex 2 Designated EHV charges'!$D:$O,4,0))</f>
        <v/>
      </c>
      <c r="E125" s="92" t="str">
        <f>IFERROR(IF(VLOOKUP($A125,'Annex 2 Designated EHV charges'!$D:$P,10,FALSE)=0,"",VLOOKUP($A125,'Annex 2 Designated EHV charges'!$D:$P,10,FALSE)),"")</f>
        <v/>
      </c>
      <c r="F125" s="93" t="str">
        <f>IFERROR(IF(VLOOKUP($A125,'Annex 2 Designated EHV charges'!$D:$P,11,FALSE)=0,"",VLOOKUP($A125,'Annex 2 Designated EHV charges'!$D:$P,11,FALSE)),"")</f>
        <v/>
      </c>
      <c r="G125" s="94" t="str">
        <f>IFERROR(IF(VLOOKUP($A125,'Annex 2 Designated EHV charges'!$D:$P,12,FALSE)=0,"",VLOOKUP($A125,'Annex 2 Designated EHV charges'!$D:$P,12,FALSE)),"")</f>
        <v/>
      </c>
      <c r="H125" s="94" t="str">
        <f>IFERROR(IF(VLOOKUP($A125,'Annex 2 Designated EHV charges'!$D:$P,13,FALSE)=0,"",VLOOKUP($A125,'Annex 2 Designated EHV charges'!$D:$P,13,FALSE)),"")</f>
        <v/>
      </c>
    </row>
    <row r="126" spans="1:8" x14ac:dyDescent="0.25">
      <c r="A126" s="91" t="str">
        <f t="array" ref="A126">IFERROR(INDEX('Annex 2 Designated EHV charges'!$D$11:$D$350, MATCH(0, IF(ISBLANK('Annex 2 Designated EHV charges'!$D$11:$D$350),1, COUNTIF(A$4:$A125, 'Annex 2 Designated EHV charges'!$D$11:$D$350)), 0)),"")</f>
        <v/>
      </c>
      <c r="B126" s="90" t="str">
        <f>IF($A126="","",VLOOKUP($A126,'Annex 2 Designated EHV charges'!$D:$O,2,0))</f>
        <v/>
      </c>
      <c r="C126" s="91" t="str">
        <f>IF($A126="","",VLOOKUP($A126,'Annex 2 Designated EHV charges'!$D:$O,3,0))</f>
        <v/>
      </c>
      <c r="D126" s="90" t="str">
        <f>IF($A126="","",VLOOKUP($A126,'Annex 2 Designated EHV charges'!$D:$O,4,0))</f>
        <v/>
      </c>
      <c r="E126" s="92" t="str">
        <f>IFERROR(IF(VLOOKUP($A126,'Annex 2 Designated EHV charges'!$D:$P,10,FALSE)=0,"",VLOOKUP($A126,'Annex 2 Designated EHV charges'!$D:$P,10,FALSE)),"")</f>
        <v/>
      </c>
      <c r="F126" s="93" t="str">
        <f>IFERROR(IF(VLOOKUP($A126,'Annex 2 Designated EHV charges'!$D:$P,11,FALSE)=0,"",VLOOKUP($A126,'Annex 2 Designated EHV charges'!$D:$P,11,FALSE)),"")</f>
        <v/>
      </c>
      <c r="G126" s="94" t="str">
        <f>IFERROR(IF(VLOOKUP($A126,'Annex 2 Designated EHV charges'!$D:$P,12,FALSE)=0,"",VLOOKUP($A126,'Annex 2 Designated EHV charges'!$D:$P,12,FALSE)),"")</f>
        <v/>
      </c>
      <c r="H126" s="94" t="str">
        <f>IFERROR(IF(VLOOKUP($A126,'Annex 2 Designated EHV charges'!$D:$P,13,FALSE)=0,"",VLOOKUP($A126,'Annex 2 Designated EHV charges'!$D:$P,13,FALSE)),"")</f>
        <v/>
      </c>
    </row>
    <row r="127" spans="1:8" x14ac:dyDescent="0.25">
      <c r="A127" s="91" t="str">
        <f t="array" ref="A127">IFERROR(INDEX('Annex 2 Designated EHV charges'!$D$11:$D$350, MATCH(0, IF(ISBLANK('Annex 2 Designated EHV charges'!$D$11:$D$350),1, COUNTIF(A$4:$A126, 'Annex 2 Designated EHV charges'!$D$11:$D$350)), 0)),"")</f>
        <v/>
      </c>
      <c r="B127" s="90" t="str">
        <f>IF($A127="","",VLOOKUP($A127,'Annex 2 Designated EHV charges'!$D:$O,2,0))</f>
        <v/>
      </c>
      <c r="C127" s="91" t="str">
        <f>IF($A127="","",VLOOKUP($A127,'Annex 2 Designated EHV charges'!$D:$O,3,0))</f>
        <v/>
      </c>
      <c r="D127" s="90" t="str">
        <f>IF($A127="","",VLOOKUP($A127,'Annex 2 Designated EHV charges'!$D:$O,4,0))</f>
        <v/>
      </c>
      <c r="E127" s="92" t="str">
        <f>IFERROR(IF(VLOOKUP($A127,'Annex 2 Designated EHV charges'!$D:$P,10,FALSE)=0,"",VLOOKUP($A127,'Annex 2 Designated EHV charges'!$D:$P,10,FALSE)),"")</f>
        <v/>
      </c>
      <c r="F127" s="93" t="str">
        <f>IFERROR(IF(VLOOKUP($A127,'Annex 2 Designated EHV charges'!$D:$P,11,FALSE)=0,"",VLOOKUP($A127,'Annex 2 Designated EHV charges'!$D:$P,11,FALSE)),"")</f>
        <v/>
      </c>
      <c r="G127" s="94" t="str">
        <f>IFERROR(IF(VLOOKUP($A127,'Annex 2 Designated EHV charges'!$D:$P,12,FALSE)=0,"",VLOOKUP($A127,'Annex 2 Designated EHV charges'!$D:$P,12,FALSE)),"")</f>
        <v/>
      </c>
      <c r="H127" s="94" t="str">
        <f>IFERROR(IF(VLOOKUP($A127,'Annex 2 Designated EHV charges'!$D:$P,13,FALSE)=0,"",VLOOKUP($A127,'Annex 2 Designated EHV charges'!$D:$P,13,FALSE)),"")</f>
        <v/>
      </c>
    </row>
    <row r="128" spans="1:8" x14ac:dyDescent="0.25">
      <c r="A128" s="91" t="str">
        <f t="array" ref="A128">IFERROR(INDEX('Annex 2 Designated EHV charges'!$D$11:$D$350, MATCH(0, IF(ISBLANK('Annex 2 Designated EHV charges'!$D$11:$D$350),1, COUNTIF(A$4:$A127, 'Annex 2 Designated EHV charges'!$D$11:$D$350)), 0)),"")</f>
        <v/>
      </c>
      <c r="B128" s="90" t="str">
        <f>IF($A128="","",VLOOKUP($A128,'Annex 2 Designated EHV charges'!$D:$O,2,0))</f>
        <v/>
      </c>
      <c r="C128" s="91" t="str">
        <f>IF($A128="","",VLOOKUP($A128,'Annex 2 Designated EHV charges'!$D:$O,3,0))</f>
        <v/>
      </c>
      <c r="D128" s="90" t="str">
        <f>IF($A128="","",VLOOKUP($A128,'Annex 2 Designated EHV charges'!$D:$O,4,0))</f>
        <v/>
      </c>
      <c r="E128" s="92" t="str">
        <f>IFERROR(IF(VLOOKUP($A128,'Annex 2 Designated EHV charges'!$D:$P,10,FALSE)=0,"",VLOOKUP($A128,'Annex 2 Designated EHV charges'!$D:$P,10,FALSE)),"")</f>
        <v/>
      </c>
      <c r="F128" s="93" t="str">
        <f>IFERROR(IF(VLOOKUP($A128,'Annex 2 Designated EHV charges'!$D:$P,11,FALSE)=0,"",VLOOKUP($A128,'Annex 2 Designated EHV charges'!$D:$P,11,FALSE)),"")</f>
        <v/>
      </c>
      <c r="G128" s="94" t="str">
        <f>IFERROR(IF(VLOOKUP($A128,'Annex 2 Designated EHV charges'!$D:$P,12,FALSE)=0,"",VLOOKUP($A128,'Annex 2 Designated EHV charges'!$D:$P,12,FALSE)),"")</f>
        <v/>
      </c>
      <c r="H128" s="94" t="str">
        <f>IFERROR(IF(VLOOKUP($A128,'Annex 2 Designated EHV charges'!$D:$P,13,FALSE)=0,"",VLOOKUP($A128,'Annex 2 Designated EHV charges'!$D:$P,13,FALSE)),"")</f>
        <v/>
      </c>
    </row>
    <row r="129" spans="1:8" x14ac:dyDescent="0.25">
      <c r="A129" s="91" t="str">
        <f t="array" ref="A129">IFERROR(INDEX('Annex 2 Designated EHV charges'!$D$11:$D$350, MATCH(0, IF(ISBLANK('Annex 2 Designated EHV charges'!$D$11:$D$350),1, COUNTIF(A$4:$A128, 'Annex 2 Designated EHV charges'!$D$11:$D$350)), 0)),"")</f>
        <v/>
      </c>
      <c r="B129" s="90" t="str">
        <f>IF($A129="","",VLOOKUP($A129,'Annex 2 Designated EHV charges'!$D:$O,2,0))</f>
        <v/>
      </c>
      <c r="C129" s="91" t="str">
        <f>IF($A129="","",VLOOKUP($A129,'Annex 2 Designated EHV charges'!$D:$O,3,0))</f>
        <v/>
      </c>
      <c r="D129" s="90" t="str">
        <f>IF($A129="","",VLOOKUP($A129,'Annex 2 Designated EHV charges'!$D:$O,4,0))</f>
        <v/>
      </c>
      <c r="E129" s="92" t="str">
        <f>IFERROR(IF(VLOOKUP($A129,'Annex 2 Designated EHV charges'!$D:$P,10,FALSE)=0,"",VLOOKUP($A129,'Annex 2 Designated EHV charges'!$D:$P,10,FALSE)),"")</f>
        <v/>
      </c>
      <c r="F129" s="93" t="str">
        <f>IFERROR(IF(VLOOKUP($A129,'Annex 2 Designated EHV charges'!$D:$P,11,FALSE)=0,"",VLOOKUP($A129,'Annex 2 Designated EHV charges'!$D:$P,11,FALSE)),"")</f>
        <v/>
      </c>
      <c r="G129" s="94" t="str">
        <f>IFERROR(IF(VLOOKUP($A129,'Annex 2 Designated EHV charges'!$D:$P,12,FALSE)=0,"",VLOOKUP($A129,'Annex 2 Designated EHV charges'!$D:$P,12,FALSE)),"")</f>
        <v/>
      </c>
      <c r="H129" s="94" t="str">
        <f>IFERROR(IF(VLOOKUP($A129,'Annex 2 Designated EHV charges'!$D:$P,13,FALSE)=0,"",VLOOKUP($A129,'Annex 2 Designated EHV charges'!$D:$P,13,FALSE)),"")</f>
        <v/>
      </c>
    </row>
    <row r="130" spans="1:8" x14ac:dyDescent="0.25">
      <c r="A130" s="91" t="str">
        <f t="array" ref="A130">IFERROR(INDEX('Annex 2 Designated EHV charges'!$D$11:$D$350, MATCH(0, IF(ISBLANK('Annex 2 Designated EHV charges'!$D$11:$D$350),1, COUNTIF(A$4:$A129, 'Annex 2 Designated EHV charges'!$D$11:$D$350)), 0)),"")</f>
        <v/>
      </c>
      <c r="B130" s="90" t="str">
        <f>IF($A130="","",VLOOKUP($A130,'Annex 2 Designated EHV charges'!$D:$O,2,0))</f>
        <v/>
      </c>
      <c r="C130" s="91" t="str">
        <f>IF($A130="","",VLOOKUP($A130,'Annex 2 Designated EHV charges'!$D:$O,3,0))</f>
        <v/>
      </c>
      <c r="D130" s="90" t="str">
        <f>IF($A130="","",VLOOKUP($A130,'Annex 2 Designated EHV charges'!$D:$O,4,0))</f>
        <v/>
      </c>
      <c r="E130" s="92" t="str">
        <f>IFERROR(IF(VLOOKUP($A130,'Annex 2 Designated EHV charges'!$D:$P,10,FALSE)=0,"",VLOOKUP($A130,'Annex 2 Designated EHV charges'!$D:$P,10,FALSE)),"")</f>
        <v/>
      </c>
      <c r="F130" s="93" t="str">
        <f>IFERROR(IF(VLOOKUP($A130,'Annex 2 Designated EHV charges'!$D:$P,11,FALSE)=0,"",VLOOKUP($A130,'Annex 2 Designated EHV charges'!$D:$P,11,FALSE)),"")</f>
        <v/>
      </c>
      <c r="G130" s="94" t="str">
        <f>IFERROR(IF(VLOOKUP($A130,'Annex 2 Designated EHV charges'!$D:$P,12,FALSE)=0,"",VLOOKUP($A130,'Annex 2 Designated EHV charges'!$D:$P,12,FALSE)),"")</f>
        <v/>
      </c>
      <c r="H130" s="94" t="str">
        <f>IFERROR(IF(VLOOKUP($A130,'Annex 2 Designated EHV charges'!$D:$P,13,FALSE)=0,"",VLOOKUP($A130,'Annex 2 Designated EHV charges'!$D:$P,13,FALSE)),"")</f>
        <v/>
      </c>
    </row>
    <row r="131" spans="1:8" x14ac:dyDescent="0.25">
      <c r="A131" s="91" t="str">
        <f t="array" ref="A131">IFERROR(INDEX('Annex 2 Designated EHV charges'!$D$11:$D$350, MATCH(0, IF(ISBLANK('Annex 2 Designated EHV charges'!$D$11:$D$350),1, COUNTIF(A$4:$A130, 'Annex 2 Designated EHV charges'!$D$11:$D$350)), 0)),"")</f>
        <v/>
      </c>
      <c r="B131" s="90" t="str">
        <f>IF($A131="","",VLOOKUP($A131,'Annex 2 Designated EHV charges'!$D:$O,2,0))</f>
        <v/>
      </c>
      <c r="C131" s="91" t="str">
        <f>IF($A131="","",VLOOKUP($A131,'Annex 2 Designated EHV charges'!$D:$O,3,0))</f>
        <v/>
      </c>
      <c r="D131" s="90" t="str">
        <f>IF($A131="","",VLOOKUP($A131,'Annex 2 Designated EHV charges'!$D:$O,4,0))</f>
        <v/>
      </c>
      <c r="E131" s="92" t="str">
        <f>IFERROR(IF(VLOOKUP($A131,'Annex 2 Designated EHV charges'!$D:$P,10,FALSE)=0,"",VLOOKUP($A131,'Annex 2 Designated EHV charges'!$D:$P,10,FALSE)),"")</f>
        <v/>
      </c>
      <c r="F131" s="93" t="str">
        <f>IFERROR(IF(VLOOKUP($A131,'Annex 2 Designated EHV charges'!$D:$P,11,FALSE)=0,"",VLOOKUP($A131,'Annex 2 Designated EHV charges'!$D:$P,11,FALSE)),"")</f>
        <v/>
      </c>
      <c r="G131" s="94" t="str">
        <f>IFERROR(IF(VLOOKUP($A131,'Annex 2 Designated EHV charges'!$D:$P,12,FALSE)=0,"",VLOOKUP($A131,'Annex 2 Designated EHV charges'!$D:$P,12,FALSE)),"")</f>
        <v/>
      </c>
      <c r="H131" s="94" t="str">
        <f>IFERROR(IF(VLOOKUP($A131,'Annex 2 Designated EHV charges'!$D:$P,13,FALSE)=0,"",VLOOKUP($A131,'Annex 2 Designated EHV charges'!$D:$P,13,FALSE)),"")</f>
        <v/>
      </c>
    </row>
    <row r="132" spans="1:8" x14ac:dyDescent="0.25">
      <c r="A132" s="91" t="str">
        <f t="array" ref="A132">IFERROR(INDEX('Annex 2 Designated EHV charges'!$D$11:$D$350, MATCH(0, IF(ISBLANK('Annex 2 Designated EHV charges'!$D$11:$D$350),1, COUNTIF(A$4:$A131, 'Annex 2 Designated EHV charges'!$D$11:$D$350)), 0)),"")</f>
        <v/>
      </c>
      <c r="B132" s="90" t="str">
        <f>IF($A132="","",VLOOKUP($A132,'Annex 2 Designated EHV charges'!$D:$O,2,0))</f>
        <v/>
      </c>
      <c r="C132" s="91" t="str">
        <f>IF($A132="","",VLOOKUP($A132,'Annex 2 Designated EHV charges'!$D:$O,3,0))</f>
        <v/>
      </c>
      <c r="D132" s="90" t="str">
        <f>IF($A132="","",VLOOKUP($A132,'Annex 2 Designated EHV charges'!$D:$O,4,0))</f>
        <v/>
      </c>
      <c r="E132" s="92" t="str">
        <f>IFERROR(IF(VLOOKUP($A132,'Annex 2 Designated EHV charges'!$D:$P,10,FALSE)=0,"",VLOOKUP($A132,'Annex 2 Designated EHV charges'!$D:$P,10,FALSE)),"")</f>
        <v/>
      </c>
      <c r="F132" s="93" t="str">
        <f>IFERROR(IF(VLOOKUP($A132,'Annex 2 Designated EHV charges'!$D:$P,11,FALSE)=0,"",VLOOKUP($A132,'Annex 2 Designated EHV charges'!$D:$P,11,FALSE)),"")</f>
        <v/>
      </c>
      <c r="G132" s="94" t="str">
        <f>IFERROR(IF(VLOOKUP($A132,'Annex 2 Designated EHV charges'!$D:$P,12,FALSE)=0,"",VLOOKUP($A132,'Annex 2 Designated EHV charges'!$D:$P,12,FALSE)),"")</f>
        <v/>
      </c>
      <c r="H132" s="94" t="str">
        <f>IFERROR(IF(VLOOKUP($A132,'Annex 2 Designated EHV charges'!$D:$P,13,FALSE)=0,"",VLOOKUP($A132,'Annex 2 Designated EHV charges'!$D:$P,13,FALSE)),"")</f>
        <v/>
      </c>
    </row>
    <row r="133" spans="1:8" x14ac:dyDescent="0.25">
      <c r="A133" s="91" t="str">
        <f t="array" ref="A133">IFERROR(INDEX('Annex 2 Designated EHV charges'!$D$11:$D$350, MATCH(0, IF(ISBLANK('Annex 2 Designated EHV charges'!$D$11:$D$350),1, COUNTIF(A$4:$A132, 'Annex 2 Designated EHV charges'!$D$11:$D$350)), 0)),"")</f>
        <v/>
      </c>
      <c r="B133" s="90" t="str">
        <f>IF($A133="","",VLOOKUP($A133,'Annex 2 Designated EHV charges'!$D:$O,2,0))</f>
        <v/>
      </c>
      <c r="C133" s="91" t="str">
        <f>IF($A133="","",VLOOKUP($A133,'Annex 2 Designated EHV charges'!$D:$O,3,0))</f>
        <v/>
      </c>
      <c r="D133" s="90" t="str">
        <f>IF($A133="","",VLOOKUP($A133,'Annex 2 Designated EHV charges'!$D:$O,4,0))</f>
        <v/>
      </c>
      <c r="E133" s="92" t="str">
        <f>IFERROR(IF(VLOOKUP($A133,'Annex 2 Designated EHV charges'!$D:$P,10,FALSE)=0,"",VLOOKUP($A133,'Annex 2 Designated EHV charges'!$D:$P,10,FALSE)),"")</f>
        <v/>
      </c>
      <c r="F133" s="93" t="str">
        <f>IFERROR(IF(VLOOKUP($A133,'Annex 2 Designated EHV charges'!$D:$P,11,FALSE)=0,"",VLOOKUP($A133,'Annex 2 Designated EHV charges'!$D:$P,11,FALSE)),"")</f>
        <v/>
      </c>
      <c r="G133" s="94" t="str">
        <f>IFERROR(IF(VLOOKUP($A133,'Annex 2 Designated EHV charges'!$D:$P,12,FALSE)=0,"",VLOOKUP($A133,'Annex 2 Designated EHV charges'!$D:$P,12,FALSE)),"")</f>
        <v/>
      </c>
      <c r="H133" s="94" t="str">
        <f>IFERROR(IF(VLOOKUP($A133,'Annex 2 Designated EHV charges'!$D:$P,13,FALSE)=0,"",VLOOKUP($A133,'Annex 2 Designated EHV charges'!$D:$P,13,FALSE)),"")</f>
        <v/>
      </c>
    </row>
    <row r="134" spans="1:8" x14ac:dyDescent="0.25">
      <c r="A134" s="91" t="str">
        <f t="array" ref="A134">IFERROR(INDEX('Annex 2 Designated EHV charges'!$D$11:$D$350, MATCH(0, IF(ISBLANK('Annex 2 Designated EHV charges'!$D$11:$D$350),1, COUNTIF(A$4:$A133, 'Annex 2 Designated EHV charges'!$D$11:$D$350)), 0)),"")</f>
        <v/>
      </c>
      <c r="B134" s="90" t="str">
        <f>IF($A134="","",VLOOKUP($A134,'Annex 2 Designated EHV charges'!$D:$O,2,0))</f>
        <v/>
      </c>
      <c r="C134" s="91" t="str">
        <f>IF($A134="","",VLOOKUP($A134,'Annex 2 Designated EHV charges'!$D:$O,3,0))</f>
        <v/>
      </c>
      <c r="D134" s="90" t="str">
        <f>IF($A134="","",VLOOKUP($A134,'Annex 2 Designated EHV charges'!$D:$O,4,0))</f>
        <v/>
      </c>
      <c r="E134" s="92" t="str">
        <f>IFERROR(IF(VLOOKUP($A134,'Annex 2 Designated EHV charges'!$D:$P,10,FALSE)=0,"",VLOOKUP($A134,'Annex 2 Designated EHV charges'!$D:$P,10,FALSE)),"")</f>
        <v/>
      </c>
      <c r="F134" s="93" t="str">
        <f>IFERROR(IF(VLOOKUP($A134,'Annex 2 Designated EHV charges'!$D:$P,11,FALSE)=0,"",VLOOKUP($A134,'Annex 2 Designated EHV charges'!$D:$P,11,FALSE)),"")</f>
        <v/>
      </c>
      <c r="G134" s="94" t="str">
        <f>IFERROR(IF(VLOOKUP($A134,'Annex 2 Designated EHV charges'!$D:$P,12,FALSE)=0,"",VLOOKUP($A134,'Annex 2 Designated EHV charges'!$D:$P,12,FALSE)),"")</f>
        <v/>
      </c>
      <c r="H134" s="94" t="str">
        <f>IFERROR(IF(VLOOKUP($A134,'Annex 2 Designated EHV charges'!$D:$P,13,FALSE)=0,"",VLOOKUP($A134,'Annex 2 Designated EHV charges'!$D:$P,13,FALSE)),"")</f>
        <v/>
      </c>
    </row>
    <row r="135" spans="1:8" x14ac:dyDescent="0.25">
      <c r="A135" s="91" t="str">
        <f t="array" ref="A135">IFERROR(INDEX('Annex 2 Designated EHV charges'!$D$11:$D$350, MATCH(0, IF(ISBLANK('Annex 2 Designated EHV charges'!$D$11:$D$350),1, COUNTIF(A$4:$A134, 'Annex 2 Designated EHV charges'!$D$11:$D$350)), 0)),"")</f>
        <v/>
      </c>
      <c r="B135" s="90" t="str">
        <f>IF($A135="","",VLOOKUP($A135,'Annex 2 Designated EHV charges'!$D:$O,2,0))</f>
        <v/>
      </c>
      <c r="C135" s="91" t="str">
        <f>IF($A135="","",VLOOKUP($A135,'Annex 2 Designated EHV charges'!$D:$O,3,0))</f>
        <v/>
      </c>
      <c r="D135" s="90" t="str">
        <f>IF($A135="","",VLOOKUP($A135,'Annex 2 Designated EHV charges'!$D:$O,4,0))</f>
        <v/>
      </c>
      <c r="E135" s="92" t="str">
        <f>IFERROR(IF(VLOOKUP($A135,'Annex 2 Designated EHV charges'!$D:$P,10,FALSE)=0,"",VLOOKUP($A135,'Annex 2 Designated EHV charges'!$D:$P,10,FALSE)),"")</f>
        <v/>
      </c>
      <c r="F135" s="93" t="str">
        <f>IFERROR(IF(VLOOKUP($A135,'Annex 2 Designated EHV charges'!$D:$P,11,FALSE)=0,"",VLOOKUP($A135,'Annex 2 Designated EHV charges'!$D:$P,11,FALSE)),"")</f>
        <v/>
      </c>
      <c r="G135" s="94" t="str">
        <f>IFERROR(IF(VLOOKUP($A135,'Annex 2 Designated EHV charges'!$D:$P,12,FALSE)=0,"",VLOOKUP($A135,'Annex 2 Designated EHV charges'!$D:$P,12,FALSE)),"")</f>
        <v/>
      </c>
      <c r="H135" s="94" t="str">
        <f>IFERROR(IF(VLOOKUP($A135,'Annex 2 Designated EHV charges'!$D:$P,13,FALSE)=0,"",VLOOKUP($A135,'Annex 2 Designated EHV charges'!$D:$P,13,FALSE)),"")</f>
        <v/>
      </c>
    </row>
    <row r="136" spans="1:8" x14ac:dyDescent="0.25">
      <c r="A136" s="91" t="str">
        <f t="array" ref="A136">IFERROR(INDEX('Annex 2 Designated EHV charges'!$D$11:$D$350, MATCH(0, IF(ISBLANK('Annex 2 Designated EHV charges'!$D$11:$D$350),1, COUNTIF(A$4:$A135, 'Annex 2 Designated EHV charges'!$D$11:$D$350)), 0)),"")</f>
        <v/>
      </c>
      <c r="B136" s="90" t="str">
        <f>IF($A136="","",VLOOKUP($A136,'Annex 2 Designated EHV charges'!$D:$O,2,0))</f>
        <v/>
      </c>
      <c r="C136" s="91" t="str">
        <f>IF($A136="","",VLOOKUP($A136,'Annex 2 Designated EHV charges'!$D:$O,3,0))</f>
        <v/>
      </c>
      <c r="D136" s="90" t="str">
        <f>IF($A136="","",VLOOKUP($A136,'Annex 2 Designated EHV charges'!$D:$O,4,0))</f>
        <v/>
      </c>
      <c r="E136" s="92" t="str">
        <f>IFERROR(IF(VLOOKUP($A136,'Annex 2 Designated EHV charges'!$D:$P,10,FALSE)=0,"",VLOOKUP($A136,'Annex 2 Designated EHV charges'!$D:$P,10,FALSE)),"")</f>
        <v/>
      </c>
      <c r="F136" s="93" t="str">
        <f>IFERROR(IF(VLOOKUP($A136,'Annex 2 Designated EHV charges'!$D:$P,11,FALSE)=0,"",VLOOKUP($A136,'Annex 2 Designated EHV charges'!$D:$P,11,FALSE)),"")</f>
        <v/>
      </c>
      <c r="G136" s="94" t="str">
        <f>IFERROR(IF(VLOOKUP($A136,'Annex 2 Designated EHV charges'!$D:$P,12,FALSE)=0,"",VLOOKUP($A136,'Annex 2 Designated EHV charges'!$D:$P,12,FALSE)),"")</f>
        <v/>
      </c>
      <c r="H136" s="94" t="str">
        <f>IFERROR(IF(VLOOKUP($A136,'Annex 2 Designated EHV charges'!$D:$P,13,FALSE)=0,"",VLOOKUP($A136,'Annex 2 Designated EHV charges'!$D:$P,13,FALSE)),"")</f>
        <v/>
      </c>
    </row>
    <row r="137" spans="1:8" x14ac:dyDescent="0.25">
      <c r="A137" s="91" t="str">
        <f t="array" ref="A137">IFERROR(INDEX('Annex 2 Designated EHV charges'!$D$11:$D$350, MATCH(0, IF(ISBLANK('Annex 2 Designated EHV charges'!$D$11:$D$350),1, COUNTIF(A$4:$A136, 'Annex 2 Designated EHV charges'!$D$11:$D$350)), 0)),"")</f>
        <v/>
      </c>
      <c r="B137" s="90" t="str">
        <f>IF($A137="","",VLOOKUP($A137,'Annex 2 Designated EHV charges'!$D:$O,2,0))</f>
        <v/>
      </c>
      <c r="C137" s="91" t="str">
        <f>IF($A137="","",VLOOKUP($A137,'Annex 2 Designated EHV charges'!$D:$O,3,0))</f>
        <v/>
      </c>
      <c r="D137" s="90" t="str">
        <f>IF($A137="","",VLOOKUP($A137,'Annex 2 Designated EHV charges'!$D:$O,4,0))</f>
        <v/>
      </c>
      <c r="E137" s="92" t="str">
        <f>IFERROR(IF(VLOOKUP($A137,'Annex 2 Designated EHV charges'!$D:$P,10,FALSE)=0,"",VLOOKUP($A137,'Annex 2 Designated EHV charges'!$D:$P,10,FALSE)),"")</f>
        <v/>
      </c>
      <c r="F137" s="93" t="str">
        <f>IFERROR(IF(VLOOKUP($A137,'Annex 2 Designated EHV charges'!$D:$P,11,FALSE)=0,"",VLOOKUP($A137,'Annex 2 Designated EHV charges'!$D:$P,11,FALSE)),"")</f>
        <v/>
      </c>
      <c r="G137" s="94" t="str">
        <f>IFERROR(IF(VLOOKUP($A137,'Annex 2 Designated EHV charges'!$D:$P,12,FALSE)=0,"",VLOOKUP($A137,'Annex 2 Designated EHV charges'!$D:$P,12,FALSE)),"")</f>
        <v/>
      </c>
      <c r="H137" s="94" t="str">
        <f>IFERROR(IF(VLOOKUP($A137,'Annex 2 Designated EHV charges'!$D:$P,13,FALSE)=0,"",VLOOKUP($A137,'Annex 2 Designated EHV charges'!$D:$P,13,FALSE)),"")</f>
        <v/>
      </c>
    </row>
    <row r="138" spans="1:8" x14ac:dyDescent="0.25">
      <c r="A138" s="91" t="str">
        <f t="array" ref="A138">IFERROR(INDEX('Annex 2 Designated EHV charges'!$D$11:$D$350, MATCH(0, IF(ISBLANK('Annex 2 Designated EHV charges'!$D$11:$D$350),1, COUNTIF(A$4:$A137, 'Annex 2 Designated EHV charges'!$D$11:$D$350)), 0)),"")</f>
        <v/>
      </c>
      <c r="B138" s="90" t="str">
        <f>IF($A138="","",VLOOKUP($A138,'Annex 2 Designated EHV charges'!$D:$O,2,0))</f>
        <v/>
      </c>
      <c r="C138" s="91" t="str">
        <f>IF($A138="","",VLOOKUP($A138,'Annex 2 Designated EHV charges'!$D:$O,3,0))</f>
        <v/>
      </c>
      <c r="D138" s="90" t="str">
        <f>IF($A138="","",VLOOKUP($A138,'Annex 2 Designated EHV charges'!$D:$O,4,0))</f>
        <v/>
      </c>
      <c r="E138" s="92" t="str">
        <f>IFERROR(IF(VLOOKUP($A138,'Annex 2 Designated EHV charges'!$D:$P,10,FALSE)=0,"",VLOOKUP($A138,'Annex 2 Designated EHV charges'!$D:$P,10,FALSE)),"")</f>
        <v/>
      </c>
      <c r="F138" s="93" t="str">
        <f>IFERROR(IF(VLOOKUP($A138,'Annex 2 Designated EHV charges'!$D:$P,11,FALSE)=0,"",VLOOKUP($A138,'Annex 2 Designated EHV charges'!$D:$P,11,FALSE)),"")</f>
        <v/>
      </c>
      <c r="G138" s="94" t="str">
        <f>IFERROR(IF(VLOOKUP($A138,'Annex 2 Designated EHV charges'!$D:$P,12,FALSE)=0,"",VLOOKUP($A138,'Annex 2 Designated EHV charges'!$D:$P,12,FALSE)),"")</f>
        <v/>
      </c>
      <c r="H138" s="94" t="str">
        <f>IFERROR(IF(VLOOKUP($A138,'Annex 2 Designated EHV charges'!$D:$P,13,FALSE)=0,"",VLOOKUP($A138,'Annex 2 Designated EHV charges'!$D:$P,13,FALSE)),"")</f>
        <v/>
      </c>
    </row>
    <row r="139" spans="1:8" x14ac:dyDescent="0.25">
      <c r="A139" s="91" t="str">
        <f t="array" ref="A139">IFERROR(INDEX('Annex 2 Designated EHV charges'!$D$11:$D$350, MATCH(0, IF(ISBLANK('Annex 2 Designated EHV charges'!$D$11:$D$350),1, COUNTIF(A$4:$A138, 'Annex 2 Designated EHV charges'!$D$11:$D$350)), 0)),"")</f>
        <v/>
      </c>
      <c r="B139" s="90" t="str">
        <f>IF($A139="","",VLOOKUP($A139,'Annex 2 Designated EHV charges'!$D:$O,2,0))</f>
        <v/>
      </c>
      <c r="C139" s="91" t="str">
        <f>IF($A139="","",VLOOKUP($A139,'Annex 2 Designated EHV charges'!$D:$O,3,0))</f>
        <v/>
      </c>
      <c r="D139" s="90" t="str">
        <f>IF($A139="","",VLOOKUP($A139,'Annex 2 Designated EHV charges'!$D:$O,4,0))</f>
        <v/>
      </c>
      <c r="E139" s="92" t="str">
        <f>IFERROR(IF(VLOOKUP($A139,'Annex 2 Designated EHV charges'!$D:$P,10,FALSE)=0,"",VLOOKUP($A139,'Annex 2 Designated EHV charges'!$D:$P,10,FALSE)),"")</f>
        <v/>
      </c>
      <c r="F139" s="93" t="str">
        <f>IFERROR(IF(VLOOKUP($A139,'Annex 2 Designated EHV charges'!$D:$P,11,FALSE)=0,"",VLOOKUP($A139,'Annex 2 Designated EHV charges'!$D:$P,11,FALSE)),"")</f>
        <v/>
      </c>
      <c r="G139" s="94" t="str">
        <f>IFERROR(IF(VLOOKUP($A139,'Annex 2 Designated EHV charges'!$D:$P,12,FALSE)=0,"",VLOOKUP($A139,'Annex 2 Designated EHV charges'!$D:$P,12,FALSE)),"")</f>
        <v/>
      </c>
      <c r="H139" s="94" t="str">
        <f>IFERROR(IF(VLOOKUP($A139,'Annex 2 Designated EHV charges'!$D:$P,13,FALSE)=0,"",VLOOKUP($A139,'Annex 2 Designated EHV charges'!$D:$P,13,FALSE)),"")</f>
        <v/>
      </c>
    </row>
    <row r="140" spans="1:8" x14ac:dyDescent="0.25">
      <c r="A140" s="91" t="str">
        <f t="array" ref="A140">IFERROR(INDEX('Annex 2 Designated EHV charges'!$D$11:$D$350, MATCH(0, IF(ISBLANK('Annex 2 Designated EHV charges'!$D$11:$D$350),1, COUNTIF(A$4:$A139, 'Annex 2 Designated EHV charges'!$D$11:$D$350)), 0)),"")</f>
        <v/>
      </c>
      <c r="B140" s="90" t="str">
        <f>IF($A140="","",VLOOKUP($A140,'Annex 2 Designated EHV charges'!$D:$O,2,0))</f>
        <v/>
      </c>
      <c r="C140" s="91" t="str">
        <f>IF($A140="","",VLOOKUP($A140,'Annex 2 Designated EHV charges'!$D:$O,3,0))</f>
        <v/>
      </c>
      <c r="D140" s="90" t="str">
        <f>IF($A140="","",VLOOKUP($A140,'Annex 2 Designated EHV charges'!$D:$O,4,0))</f>
        <v/>
      </c>
      <c r="E140" s="92" t="str">
        <f>IFERROR(IF(VLOOKUP($A140,'Annex 2 Designated EHV charges'!$D:$P,10,FALSE)=0,"",VLOOKUP($A140,'Annex 2 Designated EHV charges'!$D:$P,10,FALSE)),"")</f>
        <v/>
      </c>
      <c r="F140" s="93" t="str">
        <f>IFERROR(IF(VLOOKUP($A140,'Annex 2 Designated EHV charges'!$D:$P,11,FALSE)=0,"",VLOOKUP($A140,'Annex 2 Designated EHV charges'!$D:$P,11,FALSE)),"")</f>
        <v/>
      </c>
      <c r="G140" s="94" t="str">
        <f>IFERROR(IF(VLOOKUP($A140,'Annex 2 Designated EHV charges'!$D:$P,12,FALSE)=0,"",VLOOKUP($A140,'Annex 2 Designated EHV charges'!$D:$P,12,FALSE)),"")</f>
        <v/>
      </c>
      <c r="H140" s="94" t="str">
        <f>IFERROR(IF(VLOOKUP($A140,'Annex 2 Designated EHV charges'!$D:$P,13,FALSE)=0,"",VLOOKUP($A140,'Annex 2 Designated EHV charges'!$D:$P,13,FALSE)),"")</f>
        <v/>
      </c>
    </row>
    <row r="141" spans="1:8" x14ac:dyDescent="0.25">
      <c r="A141" s="91" t="str">
        <f t="array" ref="A141">IFERROR(INDEX('Annex 2 Designated EHV charges'!$D$11:$D$350, MATCH(0, IF(ISBLANK('Annex 2 Designated EHV charges'!$D$11:$D$350),1, COUNTIF(A$4:$A140, 'Annex 2 Designated EHV charges'!$D$11:$D$350)), 0)),"")</f>
        <v/>
      </c>
      <c r="B141" s="90" t="str">
        <f>IF($A141="","",VLOOKUP($A141,'Annex 2 Designated EHV charges'!$D:$O,2,0))</f>
        <v/>
      </c>
      <c r="C141" s="91" t="str">
        <f>IF($A141="","",VLOOKUP($A141,'Annex 2 Designated EHV charges'!$D:$O,3,0))</f>
        <v/>
      </c>
      <c r="D141" s="90" t="str">
        <f>IF($A141="","",VLOOKUP($A141,'Annex 2 Designated EHV charges'!$D:$O,4,0))</f>
        <v/>
      </c>
      <c r="E141" s="92" t="str">
        <f>IFERROR(IF(VLOOKUP($A141,'Annex 2 Designated EHV charges'!$D:$P,10,FALSE)=0,"",VLOOKUP($A141,'Annex 2 Designated EHV charges'!$D:$P,10,FALSE)),"")</f>
        <v/>
      </c>
      <c r="F141" s="93" t="str">
        <f>IFERROR(IF(VLOOKUP($A141,'Annex 2 Designated EHV charges'!$D:$P,11,FALSE)=0,"",VLOOKUP($A141,'Annex 2 Designated EHV charges'!$D:$P,11,FALSE)),"")</f>
        <v/>
      </c>
      <c r="G141" s="94" t="str">
        <f>IFERROR(IF(VLOOKUP($A141,'Annex 2 Designated EHV charges'!$D:$P,12,FALSE)=0,"",VLOOKUP($A141,'Annex 2 Designated EHV charges'!$D:$P,12,FALSE)),"")</f>
        <v/>
      </c>
      <c r="H141" s="94" t="str">
        <f>IFERROR(IF(VLOOKUP($A141,'Annex 2 Designated EHV charges'!$D:$P,13,FALSE)=0,"",VLOOKUP($A141,'Annex 2 Designated EHV charges'!$D:$P,13,FALSE)),"")</f>
        <v/>
      </c>
    </row>
    <row r="142" spans="1:8" x14ac:dyDescent="0.25">
      <c r="A142" s="91" t="str">
        <f t="array" ref="A142">IFERROR(INDEX('Annex 2 Designated EHV charges'!$D$11:$D$350, MATCH(0, IF(ISBLANK('Annex 2 Designated EHV charges'!$D$11:$D$350),1, COUNTIF(A$4:$A141, 'Annex 2 Designated EHV charges'!$D$11:$D$350)), 0)),"")</f>
        <v/>
      </c>
      <c r="B142" s="90" t="str">
        <f>IF($A142="","",VLOOKUP($A142,'Annex 2 Designated EHV charges'!$D:$O,2,0))</f>
        <v/>
      </c>
      <c r="C142" s="91" t="str">
        <f>IF($A142="","",VLOOKUP($A142,'Annex 2 Designated EHV charges'!$D:$O,3,0))</f>
        <v/>
      </c>
      <c r="D142" s="90" t="str">
        <f>IF($A142="","",VLOOKUP($A142,'Annex 2 Designated EHV charges'!$D:$O,4,0))</f>
        <v/>
      </c>
      <c r="E142" s="92" t="str">
        <f>IFERROR(IF(VLOOKUP($A142,'Annex 2 Designated EHV charges'!$D:$P,10,FALSE)=0,"",VLOOKUP($A142,'Annex 2 Designated EHV charges'!$D:$P,10,FALSE)),"")</f>
        <v/>
      </c>
      <c r="F142" s="93" t="str">
        <f>IFERROR(IF(VLOOKUP($A142,'Annex 2 Designated EHV charges'!$D:$P,11,FALSE)=0,"",VLOOKUP($A142,'Annex 2 Designated EHV charges'!$D:$P,11,FALSE)),"")</f>
        <v/>
      </c>
      <c r="G142" s="94" t="str">
        <f>IFERROR(IF(VLOOKUP($A142,'Annex 2 Designated EHV charges'!$D:$P,12,FALSE)=0,"",VLOOKUP($A142,'Annex 2 Designated EHV charges'!$D:$P,12,FALSE)),"")</f>
        <v/>
      </c>
      <c r="H142" s="94" t="str">
        <f>IFERROR(IF(VLOOKUP($A142,'Annex 2 Designated EHV charges'!$D:$P,13,FALSE)=0,"",VLOOKUP($A142,'Annex 2 Designated EHV charges'!$D:$P,13,FALSE)),"")</f>
        <v/>
      </c>
    </row>
    <row r="143" spans="1:8" x14ac:dyDescent="0.25">
      <c r="A143" s="91" t="str">
        <f t="array" ref="A143">IFERROR(INDEX('Annex 2 Designated EHV charges'!$D$11:$D$350, MATCH(0, IF(ISBLANK('Annex 2 Designated EHV charges'!$D$11:$D$350),1, COUNTIF(A$4:$A142, 'Annex 2 Designated EHV charges'!$D$11:$D$350)), 0)),"")</f>
        <v/>
      </c>
      <c r="B143" s="90" t="str">
        <f>IF($A143="","",VLOOKUP($A143,'Annex 2 Designated EHV charges'!$D:$O,2,0))</f>
        <v/>
      </c>
      <c r="C143" s="91" t="str">
        <f>IF($A143="","",VLOOKUP($A143,'Annex 2 Designated EHV charges'!$D:$O,3,0))</f>
        <v/>
      </c>
      <c r="D143" s="90" t="str">
        <f>IF($A143="","",VLOOKUP($A143,'Annex 2 Designated EHV charges'!$D:$O,4,0))</f>
        <v/>
      </c>
      <c r="E143" s="92" t="str">
        <f>IFERROR(IF(VLOOKUP($A143,'Annex 2 Designated EHV charges'!$D:$P,10,FALSE)=0,"",VLOOKUP($A143,'Annex 2 Designated EHV charges'!$D:$P,10,FALSE)),"")</f>
        <v/>
      </c>
      <c r="F143" s="93" t="str">
        <f>IFERROR(IF(VLOOKUP($A143,'Annex 2 Designated EHV charges'!$D:$P,11,FALSE)=0,"",VLOOKUP($A143,'Annex 2 Designated EHV charges'!$D:$P,11,FALSE)),"")</f>
        <v/>
      </c>
      <c r="G143" s="94" t="str">
        <f>IFERROR(IF(VLOOKUP($A143,'Annex 2 Designated EHV charges'!$D:$P,12,FALSE)=0,"",VLOOKUP($A143,'Annex 2 Designated EHV charges'!$D:$P,12,FALSE)),"")</f>
        <v/>
      </c>
      <c r="H143" s="94" t="str">
        <f>IFERROR(IF(VLOOKUP($A143,'Annex 2 Designated EHV charges'!$D:$P,13,FALSE)=0,"",VLOOKUP($A143,'Annex 2 Designated EHV charges'!$D:$P,13,FALSE)),"")</f>
        <v/>
      </c>
    </row>
    <row r="144" spans="1:8" x14ac:dyDescent="0.25">
      <c r="A144" s="91" t="str">
        <f t="array" ref="A144">IFERROR(INDEX('Annex 2 Designated EHV charges'!$D$11:$D$350, MATCH(0, IF(ISBLANK('Annex 2 Designated EHV charges'!$D$11:$D$350),1, COUNTIF(A$4:$A143, 'Annex 2 Designated EHV charges'!$D$11:$D$350)), 0)),"")</f>
        <v/>
      </c>
      <c r="B144" s="90" t="str">
        <f>IF($A144="","",VLOOKUP($A144,'Annex 2 Designated EHV charges'!$D:$O,2,0))</f>
        <v/>
      </c>
      <c r="C144" s="91" t="str">
        <f>IF($A144="","",VLOOKUP($A144,'Annex 2 Designated EHV charges'!$D:$O,3,0))</f>
        <v/>
      </c>
      <c r="D144" s="90" t="str">
        <f>IF($A144="","",VLOOKUP($A144,'Annex 2 Designated EHV charges'!$D:$O,4,0))</f>
        <v/>
      </c>
      <c r="E144" s="92" t="str">
        <f>IFERROR(IF(VLOOKUP($A144,'Annex 2 Designated EHV charges'!$D:$P,10,FALSE)=0,"",VLOOKUP($A144,'Annex 2 Designated EHV charges'!$D:$P,10,FALSE)),"")</f>
        <v/>
      </c>
      <c r="F144" s="93" t="str">
        <f>IFERROR(IF(VLOOKUP($A144,'Annex 2 Designated EHV charges'!$D:$P,11,FALSE)=0,"",VLOOKUP($A144,'Annex 2 Designated EHV charges'!$D:$P,11,FALSE)),"")</f>
        <v/>
      </c>
      <c r="G144" s="94" t="str">
        <f>IFERROR(IF(VLOOKUP($A144,'Annex 2 Designated EHV charges'!$D:$P,12,FALSE)=0,"",VLOOKUP($A144,'Annex 2 Designated EHV charges'!$D:$P,12,FALSE)),"")</f>
        <v/>
      </c>
      <c r="H144" s="94" t="str">
        <f>IFERROR(IF(VLOOKUP($A144,'Annex 2 Designated EHV charges'!$D:$P,13,FALSE)=0,"",VLOOKUP($A144,'Annex 2 Designated EHV charges'!$D:$P,13,FALSE)),"")</f>
        <v/>
      </c>
    </row>
    <row r="145" spans="1:8" x14ac:dyDescent="0.25">
      <c r="A145" s="91" t="str">
        <f t="array" ref="A145">IFERROR(INDEX('Annex 2 Designated EHV charges'!$D$11:$D$350, MATCH(0, IF(ISBLANK('Annex 2 Designated EHV charges'!$D$11:$D$350),1, COUNTIF(A$4:$A144, 'Annex 2 Designated EHV charges'!$D$11:$D$350)), 0)),"")</f>
        <v/>
      </c>
      <c r="B145" s="90" t="str">
        <f>IF($A145="","",VLOOKUP($A145,'Annex 2 Designated EHV charges'!$D:$O,2,0))</f>
        <v/>
      </c>
      <c r="C145" s="91" t="str">
        <f>IF($A145="","",VLOOKUP($A145,'Annex 2 Designated EHV charges'!$D:$O,3,0))</f>
        <v/>
      </c>
      <c r="D145" s="90" t="str">
        <f>IF($A145="","",VLOOKUP($A145,'Annex 2 Designated EHV charges'!$D:$O,4,0))</f>
        <v/>
      </c>
      <c r="E145" s="92" t="str">
        <f>IFERROR(IF(VLOOKUP($A145,'Annex 2 Designated EHV charges'!$D:$P,10,FALSE)=0,"",VLOOKUP($A145,'Annex 2 Designated EHV charges'!$D:$P,10,FALSE)),"")</f>
        <v/>
      </c>
      <c r="F145" s="93" t="str">
        <f>IFERROR(IF(VLOOKUP($A145,'Annex 2 Designated EHV charges'!$D:$P,11,FALSE)=0,"",VLOOKUP($A145,'Annex 2 Designated EHV charges'!$D:$P,11,FALSE)),"")</f>
        <v/>
      </c>
      <c r="G145" s="94" t="str">
        <f>IFERROR(IF(VLOOKUP($A145,'Annex 2 Designated EHV charges'!$D:$P,12,FALSE)=0,"",VLOOKUP($A145,'Annex 2 Designated EHV charges'!$D:$P,12,FALSE)),"")</f>
        <v/>
      </c>
      <c r="H145" s="94" t="str">
        <f>IFERROR(IF(VLOOKUP($A145,'Annex 2 Designated EHV charges'!$D:$P,13,FALSE)=0,"",VLOOKUP($A145,'Annex 2 Designated EHV charges'!$D:$P,13,FALSE)),"")</f>
        <v/>
      </c>
    </row>
    <row r="146" spans="1:8" x14ac:dyDescent="0.25">
      <c r="A146" s="91" t="str">
        <f t="array" ref="A146">IFERROR(INDEX('Annex 2 Designated EHV charges'!$D$11:$D$350, MATCH(0, IF(ISBLANK('Annex 2 Designated EHV charges'!$D$11:$D$350),1, COUNTIF(A$4:$A145, 'Annex 2 Designated EHV charges'!$D$11:$D$350)), 0)),"")</f>
        <v/>
      </c>
      <c r="B146" s="90" t="str">
        <f>IF($A146="","",VLOOKUP($A146,'Annex 2 Designated EHV charges'!$D:$O,2,0))</f>
        <v/>
      </c>
      <c r="C146" s="91" t="str">
        <f>IF($A146="","",VLOOKUP($A146,'Annex 2 Designated EHV charges'!$D:$O,3,0))</f>
        <v/>
      </c>
      <c r="D146" s="90" t="str">
        <f>IF($A146="","",VLOOKUP($A146,'Annex 2 Designated EHV charges'!$D:$O,4,0))</f>
        <v/>
      </c>
      <c r="E146" s="92" t="str">
        <f>IFERROR(IF(VLOOKUP($A146,'Annex 2 Designated EHV charges'!$D:$P,10,FALSE)=0,"",VLOOKUP($A146,'Annex 2 Designated EHV charges'!$D:$P,10,FALSE)),"")</f>
        <v/>
      </c>
      <c r="F146" s="93" t="str">
        <f>IFERROR(IF(VLOOKUP($A146,'Annex 2 Designated EHV charges'!$D:$P,11,FALSE)=0,"",VLOOKUP($A146,'Annex 2 Designated EHV charges'!$D:$P,11,FALSE)),"")</f>
        <v/>
      </c>
      <c r="G146" s="94" t="str">
        <f>IFERROR(IF(VLOOKUP($A146,'Annex 2 Designated EHV charges'!$D:$P,12,FALSE)=0,"",VLOOKUP($A146,'Annex 2 Designated EHV charges'!$D:$P,12,FALSE)),"")</f>
        <v/>
      </c>
      <c r="H146" s="94" t="str">
        <f>IFERROR(IF(VLOOKUP($A146,'Annex 2 Designated EHV charges'!$D:$P,13,FALSE)=0,"",VLOOKUP($A146,'Annex 2 Designated EHV charges'!$D:$P,13,FALSE)),"")</f>
        <v/>
      </c>
    </row>
    <row r="147" spans="1:8" x14ac:dyDescent="0.25">
      <c r="A147" s="91" t="str">
        <f t="array" ref="A147">IFERROR(INDEX('Annex 2 Designated EHV charges'!$D$11:$D$350, MATCH(0, IF(ISBLANK('Annex 2 Designated EHV charges'!$D$11:$D$350),1, COUNTIF(A$4:$A146, 'Annex 2 Designated EHV charges'!$D$11:$D$350)), 0)),"")</f>
        <v/>
      </c>
      <c r="B147" s="90" t="str">
        <f>IF($A147="","",VLOOKUP($A147,'Annex 2 Designated EHV charges'!$D:$O,2,0))</f>
        <v/>
      </c>
      <c r="C147" s="91" t="str">
        <f>IF($A147="","",VLOOKUP($A147,'Annex 2 Designated EHV charges'!$D:$O,3,0))</f>
        <v/>
      </c>
      <c r="D147" s="90" t="str">
        <f>IF($A147="","",VLOOKUP($A147,'Annex 2 Designated EHV charges'!$D:$O,4,0))</f>
        <v/>
      </c>
      <c r="E147" s="92" t="str">
        <f>IFERROR(IF(VLOOKUP($A147,'Annex 2 Designated EHV charges'!$D:$P,10,FALSE)=0,"",VLOOKUP($A147,'Annex 2 Designated EHV charges'!$D:$P,10,FALSE)),"")</f>
        <v/>
      </c>
      <c r="F147" s="93" t="str">
        <f>IFERROR(IF(VLOOKUP($A147,'Annex 2 Designated EHV charges'!$D:$P,11,FALSE)=0,"",VLOOKUP($A147,'Annex 2 Designated EHV charges'!$D:$P,11,FALSE)),"")</f>
        <v/>
      </c>
      <c r="G147" s="94" t="str">
        <f>IFERROR(IF(VLOOKUP($A147,'Annex 2 Designated EHV charges'!$D:$P,12,FALSE)=0,"",VLOOKUP($A147,'Annex 2 Designated EHV charges'!$D:$P,12,FALSE)),"")</f>
        <v/>
      </c>
      <c r="H147" s="94" t="str">
        <f>IFERROR(IF(VLOOKUP($A147,'Annex 2 Designated EHV charges'!$D:$P,13,FALSE)=0,"",VLOOKUP($A147,'Annex 2 Designated EHV charges'!$D:$P,13,FALSE)),"")</f>
        <v/>
      </c>
    </row>
    <row r="148" spans="1:8" x14ac:dyDescent="0.25">
      <c r="A148" s="91" t="str">
        <f t="array" ref="A148">IFERROR(INDEX('Annex 2 Designated EHV charges'!$D$11:$D$350, MATCH(0, IF(ISBLANK('Annex 2 Designated EHV charges'!$D$11:$D$350),1, COUNTIF(A$4:$A147, 'Annex 2 Designated EHV charges'!$D$11:$D$350)), 0)),"")</f>
        <v/>
      </c>
      <c r="B148" s="90" t="str">
        <f>IF($A148="","",VLOOKUP($A148,'Annex 2 Designated EHV charges'!$D:$O,2,0))</f>
        <v/>
      </c>
      <c r="C148" s="91" t="str">
        <f>IF($A148="","",VLOOKUP($A148,'Annex 2 Designated EHV charges'!$D:$O,3,0))</f>
        <v/>
      </c>
      <c r="D148" s="90" t="str">
        <f>IF($A148="","",VLOOKUP($A148,'Annex 2 Designated EHV charges'!$D:$O,4,0))</f>
        <v/>
      </c>
      <c r="E148" s="92" t="str">
        <f>IFERROR(IF(VLOOKUP($A148,'Annex 2 Designated EHV charges'!$D:$P,10,FALSE)=0,"",VLOOKUP($A148,'Annex 2 Designated EHV charges'!$D:$P,10,FALSE)),"")</f>
        <v/>
      </c>
      <c r="F148" s="93" t="str">
        <f>IFERROR(IF(VLOOKUP($A148,'Annex 2 Designated EHV charges'!$D:$P,11,FALSE)=0,"",VLOOKUP($A148,'Annex 2 Designated EHV charges'!$D:$P,11,FALSE)),"")</f>
        <v/>
      </c>
      <c r="G148" s="94" t="str">
        <f>IFERROR(IF(VLOOKUP($A148,'Annex 2 Designated EHV charges'!$D:$P,12,FALSE)=0,"",VLOOKUP($A148,'Annex 2 Designated EHV charges'!$D:$P,12,FALSE)),"")</f>
        <v/>
      </c>
      <c r="H148" s="94" t="str">
        <f>IFERROR(IF(VLOOKUP($A148,'Annex 2 Designated EHV charges'!$D:$P,13,FALSE)=0,"",VLOOKUP($A148,'Annex 2 Designated EHV charges'!$D:$P,13,FALSE)),"")</f>
        <v/>
      </c>
    </row>
    <row r="149" spans="1:8" x14ac:dyDescent="0.25">
      <c r="A149" s="91" t="str">
        <f t="array" ref="A149">IFERROR(INDEX('Annex 2 Designated EHV charges'!$D$11:$D$350, MATCH(0, IF(ISBLANK('Annex 2 Designated EHV charges'!$D$11:$D$350),1, COUNTIF(A$4:$A148, 'Annex 2 Designated EHV charges'!$D$11:$D$350)), 0)),"")</f>
        <v/>
      </c>
      <c r="B149" s="90" t="str">
        <f>IF($A149="","",VLOOKUP($A149,'Annex 2 Designated EHV charges'!$D:$O,2,0))</f>
        <v/>
      </c>
      <c r="C149" s="91" t="str">
        <f>IF($A149="","",VLOOKUP($A149,'Annex 2 Designated EHV charges'!$D:$O,3,0))</f>
        <v/>
      </c>
      <c r="D149" s="90" t="str">
        <f>IF($A149="","",VLOOKUP($A149,'Annex 2 Designated EHV charges'!$D:$O,4,0))</f>
        <v/>
      </c>
      <c r="E149" s="92" t="str">
        <f>IFERROR(IF(VLOOKUP($A149,'Annex 2 Designated EHV charges'!$D:$P,10,FALSE)=0,"",VLOOKUP($A149,'Annex 2 Designated EHV charges'!$D:$P,10,FALSE)),"")</f>
        <v/>
      </c>
      <c r="F149" s="93" t="str">
        <f>IFERROR(IF(VLOOKUP($A149,'Annex 2 Designated EHV charges'!$D:$P,11,FALSE)=0,"",VLOOKUP($A149,'Annex 2 Designated EHV charges'!$D:$P,11,FALSE)),"")</f>
        <v/>
      </c>
      <c r="G149" s="94" t="str">
        <f>IFERROR(IF(VLOOKUP($A149,'Annex 2 Designated EHV charges'!$D:$P,12,FALSE)=0,"",VLOOKUP($A149,'Annex 2 Designated EHV charges'!$D:$P,12,FALSE)),"")</f>
        <v/>
      </c>
      <c r="H149" s="94" t="str">
        <f>IFERROR(IF(VLOOKUP($A149,'Annex 2 Designated EHV charges'!$D:$P,13,FALSE)=0,"",VLOOKUP($A149,'Annex 2 Designated EHV charges'!$D:$P,13,FALSE)),"")</f>
        <v/>
      </c>
    </row>
    <row r="150" spans="1:8" x14ac:dyDescent="0.25">
      <c r="A150" s="91" t="str">
        <f t="array" ref="A150">IFERROR(INDEX('Annex 2 Designated EHV charges'!$D$11:$D$350, MATCH(0, IF(ISBLANK('Annex 2 Designated EHV charges'!$D$11:$D$350),1, COUNTIF(A$4:$A149, 'Annex 2 Designated EHV charges'!$D$11:$D$350)), 0)),"")</f>
        <v/>
      </c>
      <c r="B150" s="90" t="str">
        <f>IF($A150="","",VLOOKUP($A150,'Annex 2 Designated EHV charges'!$D:$O,2,0))</f>
        <v/>
      </c>
      <c r="C150" s="91" t="str">
        <f>IF($A150="","",VLOOKUP($A150,'Annex 2 Designated EHV charges'!$D:$O,3,0))</f>
        <v/>
      </c>
      <c r="D150" s="90" t="str">
        <f>IF($A150="","",VLOOKUP($A150,'Annex 2 Designated EHV charges'!$D:$O,4,0))</f>
        <v/>
      </c>
      <c r="E150" s="92" t="str">
        <f>IFERROR(IF(VLOOKUP($A150,'Annex 2 Designated EHV charges'!$D:$P,10,FALSE)=0,"",VLOOKUP($A150,'Annex 2 Designated EHV charges'!$D:$P,10,FALSE)),"")</f>
        <v/>
      </c>
      <c r="F150" s="93" t="str">
        <f>IFERROR(IF(VLOOKUP($A150,'Annex 2 Designated EHV charges'!$D:$P,11,FALSE)=0,"",VLOOKUP($A150,'Annex 2 Designated EHV charges'!$D:$P,11,FALSE)),"")</f>
        <v/>
      </c>
      <c r="G150" s="94" t="str">
        <f>IFERROR(IF(VLOOKUP($A150,'Annex 2 Designated EHV charges'!$D:$P,12,FALSE)=0,"",VLOOKUP($A150,'Annex 2 Designated EHV charges'!$D:$P,12,FALSE)),"")</f>
        <v/>
      </c>
      <c r="H150" s="94" t="str">
        <f>IFERROR(IF(VLOOKUP($A150,'Annex 2 Designated EHV charges'!$D:$P,13,FALSE)=0,"",VLOOKUP($A150,'Annex 2 Designated EHV charges'!$D:$P,13,FALSE)),"")</f>
        <v/>
      </c>
    </row>
    <row r="151" spans="1:8" x14ac:dyDescent="0.25">
      <c r="A151" s="91" t="str">
        <f t="array" ref="A151">IFERROR(INDEX('Annex 2 Designated EHV charges'!$D$11:$D$350, MATCH(0, IF(ISBLANK('Annex 2 Designated EHV charges'!$D$11:$D$350),1, COUNTIF(A$4:$A150, 'Annex 2 Designated EHV charges'!$D$11:$D$350)), 0)),"")</f>
        <v/>
      </c>
      <c r="B151" s="90" t="str">
        <f>IF($A151="","",VLOOKUP($A151,'Annex 2 Designated EHV charges'!$D:$O,2,0))</f>
        <v/>
      </c>
      <c r="C151" s="91" t="str">
        <f>IF($A151="","",VLOOKUP($A151,'Annex 2 Designated EHV charges'!$D:$O,3,0))</f>
        <v/>
      </c>
      <c r="D151" s="90" t="str">
        <f>IF($A151="","",VLOOKUP($A151,'Annex 2 Designated EHV charges'!$D:$O,4,0))</f>
        <v/>
      </c>
      <c r="E151" s="92" t="str">
        <f>IFERROR(IF(VLOOKUP($A151,'Annex 2 Designated EHV charges'!$D:$P,10,FALSE)=0,"",VLOOKUP($A151,'Annex 2 Designated EHV charges'!$D:$P,10,FALSE)),"")</f>
        <v/>
      </c>
      <c r="F151" s="93" t="str">
        <f>IFERROR(IF(VLOOKUP($A151,'Annex 2 Designated EHV charges'!$D:$P,11,FALSE)=0,"",VLOOKUP($A151,'Annex 2 Designated EHV charges'!$D:$P,11,FALSE)),"")</f>
        <v/>
      </c>
      <c r="G151" s="94" t="str">
        <f>IFERROR(IF(VLOOKUP($A151,'Annex 2 Designated EHV charges'!$D:$P,12,FALSE)=0,"",VLOOKUP($A151,'Annex 2 Designated EHV charges'!$D:$P,12,FALSE)),"")</f>
        <v/>
      </c>
      <c r="H151" s="94" t="str">
        <f>IFERROR(IF(VLOOKUP($A151,'Annex 2 Designated EHV charges'!$D:$P,13,FALSE)=0,"",VLOOKUP($A151,'Annex 2 Designated EHV charges'!$D:$P,13,FALSE)),"")</f>
        <v/>
      </c>
    </row>
    <row r="152" spans="1:8" x14ac:dyDescent="0.25">
      <c r="A152" s="91" t="str">
        <f t="array" ref="A152">IFERROR(INDEX('Annex 2 Designated EHV charges'!$D$11:$D$350, MATCH(0, IF(ISBLANK('Annex 2 Designated EHV charges'!$D$11:$D$350),1, COUNTIF(A$4:$A151, 'Annex 2 Designated EHV charges'!$D$11:$D$350)), 0)),"")</f>
        <v/>
      </c>
      <c r="B152" s="90" t="str">
        <f>IF($A152="","",VLOOKUP($A152,'Annex 2 Designated EHV charges'!$D:$O,2,0))</f>
        <v/>
      </c>
      <c r="C152" s="91" t="str">
        <f>IF($A152="","",VLOOKUP($A152,'Annex 2 Designated EHV charges'!$D:$O,3,0))</f>
        <v/>
      </c>
      <c r="D152" s="90" t="str">
        <f>IF($A152="","",VLOOKUP($A152,'Annex 2 Designated EHV charges'!$D:$O,4,0))</f>
        <v/>
      </c>
      <c r="E152" s="92" t="str">
        <f>IFERROR(IF(VLOOKUP($A152,'Annex 2 Designated EHV charges'!$D:$P,10,FALSE)=0,"",VLOOKUP($A152,'Annex 2 Designated EHV charges'!$D:$P,10,FALSE)),"")</f>
        <v/>
      </c>
      <c r="F152" s="93" t="str">
        <f>IFERROR(IF(VLOOKUP($A152,'Annex 2 Designated EHV charges'!$D:$P,11,FALSE)=0,"",VLOOKUP($A152,'Annex 2 Designated EHV charges'!$D:$P,11,FALSE)),"")</f>
        <v/>
      </c>
      <c r="G152" s="94" t="str">
        <f>IFERROR(IF(VLOOKUP($A152,'Annex 2 Designated EHV charges'!$D:$P,12,FALSE)=0,"",VLOOKUP($A152,'Annex 2 Designated EHV charges'!$D:$P,12,FALSE)),"")</f>
        <v/>
      </c>
      <c r="H152" s="94" t="str">
        <f>IFERROR(IF(VLOOKUP($A152,'Annex 2 Designated EHV charges'!$D:$P,13,FALSE)=0,"",VLOOKUP($A152,'Annex 2 Designated EHV charges'!$D:$P,13,FALSE)),"")</f>
        <v/>
      </c>
    </row>
    <row r="153" spans="1:8" x14ac:dyDescent="0.25">
      <c r="A153" s="91" t="str">
        <f t="array" ref="A153">IFERROR(INDEX('Annex 2 Designated EHV charges'!$D$11:$D$350, MATCH(0, IF(ISBLANK('Annex 2 Designated EHV charges'!$D$11:$D$350),1, COUNTIF(A$4:$A152, 'Annex 2 Designated EHV charges'!$D$11:$D$350)), 0)),"")</f>
        <v/>
      </c>
      <c r="B153" s="90" t="str">
        <f>IF($A153="","",VLOOKUP($A153,'Annex 2 Designated EHV charges'!$D:$O,2,0))</f>
        <v/>
      </c>
      <c r="C153" s="91" t="str">
        <f>IF($A153="","",VLOOKUP($A153,'Annex 2 Designated EHV charges'!$D:$O,3,0))</f>
        <v/>
      </c>
      <c r="D153" s="90" t="str">
        <f>IF($A153="","",VLOOKUP($A153,'Annex 2 Designated EHV charges'!$D:$O,4,0))</f>
        <v/>
      </c>
      <c r="E153" s="92" t="str">
        <f>IFERROR(IF(VLOOKUP($A153,'Annex 2 Designated EHV charges'!$D:$P,10,FALSE)=0,"",VLOOKUP($A153,'Annex 2 Designated EHV charges'!$D:$P,10,FALSE)),"")</f>
        <v/>
      </c>
      <c r="F153" s="93" t="str">
        <f>IFERROR(IF(VLOOKUP($A153,'Annex 2 Designated EHV charges'!$D:$P,11,FALSE)=0,"",VLOOKUP($A153,'Annex 2 Designated EHV charges'!$D:$P,11,FALSE)),"")</f>
        <v/>
      </c>
      <c r="G153" s="94" t="str">
        <f>IFERROR(IF(VLOOKUP($A153,'Annex 2 Designated EHV charges'!$D:$P,12,FALSE)=0,"",VLOOKUP($A153,'Annex 2 Designated EHV charges'!$D:$P,12,FALSE)),"")</f>
        <v/>
      </c>
      <c r="H153" s="94" t="str">
        <f>IFERROR(IF(VLOOKUP($A153,'Annex 2 Designated EHV charges'!$D:$P,13,FALSE)=0,"",VLOOKUP($A153,'Annex 2 Designated EHV charges'!$D:$P,13,FALSE)),"")</f>
        <v/>
      </c>
    </row>
    <row r="154" spans="1:8" x14ac:dyDescent="0.25">
      <c r="A154" s="91" t="str">
        <f t="array" ref="A154">IFERROR(INDEX('Annex 2 Designated EHV charges'!$D$11:$D$350, MATCH(0, IF(ISBLANK('Annex 2 Designated EHV charges'!$D$11:$D$350),1, COUNTIF(A$4:$A153, 'Annex 2 Designated EHV charges'!$D$11:$D$350)), 0)),"")</f>
        <v/>
      </c>
      <c r="B154" s="90" t="str">
        <f>IF($A154="","",VLOOKUP($A154,'Annex 2 Designated EHV charges'!$D:$O,2,0))</f>
        <v/>
      </c>
      <c r="C154" s="91" t="str">
        <f>IF($A154="","",VLOOKUP($A154,'Annex 2 Designated EHV charges'!$D:$O,3,0))</f>
        <v/>
      </c>
      <c r="D154" s="90" t="str">
        <f>IF($A154="","",VLOOKUP($A154,'Annex 2 Designated EHV charges'!$D:$O,4,0))</f>
        <v/>
      </c>
      <c r="E154" s="92" t="str">
        <f>IFERROR(IF(VLOOKUP($A154,'Annex 2 Designated EHV charges'!$D:$P,10,FALSE)=0,"",VLOOKUP($A154,'Annex 2 Designated EHV charges'!$D:$P,10,FALSE)),"")</f>
        <v/>
      </c>
      <c r="F154" s="93" t="str">
        <f>IFERROR(IF(VLOOKUP($A154,'Annex 2 Designated EHV charges'!$D:$P,11,FALSE)=0,"",VLOOKUP($A154,'Annex 2 Designated EHV charges'!$D:$P,11,FALSE)),"")</f>
        <v/>
      </c>
      <c r="G154" s="94" t="str">
        <f>IFERROR(IF(VLOOKUP($A154,'Annex 2 Designated EHV charges'!$D:$P,12,FALSE)=0,"",VLOOKUP($A154,'Annex 2 Designated EHV charges'!$D:$P,12,FALSE)),"")</f>
        <v/>
      </c>
      <c r="H154" s="94" t="str">
        <f>IFERROR(IF(VLOOKUP($A154,'Annex 2 Designated EHV charges'!$D:$P,13,FALSE)=0,"",VLOOKUP($A154,'Annex 2 Designated EHV charges'!$D:$P,13,FALSE)),"")</f>
        <v/>
      </c>
    </row>
    <row r="155" spans="1:8" x14ac:dyDescent="0.25">
      <c r="A155" s="91" t="str">
        <f t="array" ref="A155">IFERROR(INDEX('Annex 2 Designated EHV charges'!$D$11:$D$350, MATCH(0, IF(ISBLANK('Annex 2 Designated EHV charges'!$D$11:$D$350),1, COUNTIF(A$4:$A154, 'Annex 2 Designated EHV charges'!$D$11:$D$350)), 0)),"")</f>
        <v/>
      </c>
      <c r="B155" s="90" t="str">
        <f>IF($A155="","",VLOOKUP($A155,'Annex 2 Designated EHV charges'!$D:$O,2,0))</f>
        <v/>
      </c>
      <c r="C155" s="91" t="str">
        <f>IF($A155="","",VLOOKUP($A155,'Annex 2 Designated EHV charges'!$D:$O,3,0))</f>
        <v/>
      </c>
      <c r="D155" s="90" t="str">
        <f>IF($A155="","",VLOOKUP($A155,'Annex 2 Designated EHV charges'!$D:$O,4,0))</f>
        <v/>
      </c>
      <c r="E155" s="92" t="str">
        <f>IFERROR(IF(VLOOKUP($A155,'Annex 2 Designated EHV charges'!$D:$P,10,FALSE)=0,"",VLOOKUP($A155,'Annex 2 Designated EHV charges'!$D:$P,10,FALSE)),"")</f>
        <v/>
      </c>
      <c r="F155" s="93" t="str">
        <f>IFERROR(IF(VLOOKUP($A155,'Annex 2 Designated EHV charges'!$D:$P,11,FALSE)=0,"",VLOOKUP($A155,'Annex 2 Designated EHV charges'!$D:$P,11,FALSE)),"")</f>
        <v/>
      </c>
      <c r="G155" s="94" t="str">
        <f>IFERROR(IF(VLOOKUP($A155,'Annex 2 Designated EHV charges'!$D:$P,12,FALSE)=0,"",VLOOKUP($A155,'Annex 2 Designated EHV charges'!$D:$P,12,FALSE)),"")</f>
        <v/>
      </c>
      <c r="H155" s="94" t="str">
        <f>IFERROR(IF(VLOOKUP($A155,'Annex 2 Designated EHV charges'!$D:$P,13,FALSE)=0,"",VLOOKUP($A155,'Annex 2 Designated EHV charges'!$D:$P,13,FALSE)),"")</f>
        <v/>
      </c>
    </row>
    <row r="156" spans="1:8" x14ac:dyDescent="0.25">
      <c r="A156" s="91" t="str">
        <f t="array" ref="A156">IFERROR(INDEX('Annex 2 Designated EHV charges'!$D$11:$D$350, MATCH(0, IF(ISBLANK('Annex 2 Designated EHV charges'!$D$11:$D$350),1, COUNTIF(A$4:$A155, 'Annex 2 Designated EHV charges'!$D$11:$D$350)), 0)),"")</f>
        <v/>
      </c>
      <c r="B156" s="90" t="str">
        <f>IF($A156="","",VLOOKUP($A156,'Annex 2 Designated EHV charges'!$D:$O,2,0))</f>
        <v/>
      </c>
      <c r="C156" s="91" t="str">
        <f>IF($A156="","",VLOOKUP($A156,'Annex 2 Designated EHV charges'!$D:$O,3,0))</f>
        <v/>
      </c>
      <c r="D156" s="90" t="str">
        <f>IF($A156="","",VLOOKUP($A156,'Annex 2 Designated EHV charges'!$D:$O,4,0))</f>
        <v/>
      </c>
      <c r="E156" s="92" t="str">
        <f>IFERROR(IF(VLOOKUP($A156,'Annex 2 Designated EHV charges'!$D:$P,10,FALSE)=0,"",VLOOKUP($A156,'Annex 2 Designated EHV charges'!$D:$P,10,FALSE)),"")</f>
        <v/>
      </c>
      <c r="F156" s="93" t="str">
        <f>IFERROR(IF(VLOOKUP($A156,'Annex 2 Designated EHV charges'!$D:$P,11,FALSE)=0,"",VLOOKUP($A156,'Annex 2 Designated EHV charges'!$D:$P,11,FALSE)),"")</f>
        <v/>
      </c>
      <c r="G156" s="94" t="str">
        <f>IFERROR(IF(VLOOKUP($A156,'Annex 2 Designated EHV charges'!$D:$P,12,FALSE)=0,"",VLOOKUP($A156,'Annex 2 Designated EHV charges'!$D:$P,12,FALSE)),"")</f>
        <v/>
      </c>
      <c r="H156" s="94" t="str">
        <f>IFERROR(IF(VLOOKUP($A156,'Annex 2 Designated EHV charges'!$D:$P,13,FALSE)=0,"",VLOOKUP($A156,'Annex 2 Designated EHV charges'!$D:$P,13,FALSE)),"")</f>
        <v/>
      </c>
    </row>
    <row r="157" spans="1:8" x14ac:dyDescent="0.25">
      <c r="A157" s="91" t="str">
        <f t="array" ref="A157">IFERROR(INDEX('Annex 2 Designated EHV charges'!$D$11:$D$350, MATCH(0, IF(ISBLANK('Annex 2 Designated EHV charges'!$D$11:$D$350),1, COUNTIF(A$4:$A156, 'Annex 2 Designated EHV charges'!$D$11:$D$350)), 0)),"")</f>
        <v/>
      </c>
      <c r="B157" s="90" t="str">
        <f>IF($A157="","",VLOOKUP($A157,'Annex 2 Designated EHV charges'!$D:$O,2,0))</f>
        <v/>
      </c>
      <c r="C157" s="91" t="str">
        <f>IF($A157="","",VLOOKUP($A157,'Annex 2 Designated EHV charges'!$D:$O,3,0))</f>
        <v/>
      </c>
      <c r="D157" s="90" t="str">
        <f>IF($A157="","",VLOOKUP($A157,'Annex 2 Designated EHV charges'!$D:$O,4,0))</f>
        <v/>
      </c>
      <c r="E157" s="92" t="str">
        <f>IFERROR(IF(VLOOKUP($A157,'Annex 2 Designated EHV charges'!$D:$P,10,FALSE)=0,"",VLOOKUP($A157,'Annex 2 Designated EHV charges'!$D:$P,10,FALSE)),"")</f>
        <v/>
      </c>
      <c r="F157" s="93" t="str">
        <f>IFERROR(IF(VLOOKUP($A157,'Annex 2 Designated EHV charges'!$D:$P,11,FALSE)=0,"",VLOOKUP($A157,'Annex 2 Designated EHV charges'!$D:$P,11,FALSE)),"")</f>
        <v/>
      </c>
      <c r="G157" s="94" t="str">
        <f>IFERROR(IF(VLOOKUP($A157,'Annex 2 Designated EHV charges'!$D:$P,12,FALSE)=0,"",VLOOKUP($A157,'Annex 2 Designated EHV charges'!$D:$P,12,FALSE)),"")</f>
        <v/>
      </c>
      <c r="H157" s="94" t="str">
        <f>IFERROR(IF(VLOOKUP($A157,'Annex 2 Designated EHV charges'!$D:$P,13,FALSE)=0,"",VLOOKUP($A157,'Annex 2 Designated EHV charges'!$D:$P,13,FALSE)),"")</f>
        <v/>
      </c>
    </row>
    <row r="158" spans="1:8" x14ac:dyDescent="0.25">
      <c r="A158" s="91" t="str">
        <f t="array" ref="A158">IFERROR(INDEX('Annex 2 Designated EHV charges'!$D$11:$D$350, MATCH(0, IF(ISBLANK('Annex 2 Designated EHV charges'!$D$11:$D$350),1, COUNTIF(A$4:$A157, 'Annex 2 Designated EHV charges'!$D$11:$D$350)), 0)),"")</f>
        <v/>
      </c>
      <c r="B158" s="90" t="str">
        <f>IF($A158="","",VLOOKUP($A158,'Annex 2 Designated EHV charges'!$D:$O,2,0))</f>
        <v/>
      </c>
      <c r="C158" s="91" t="str">
        <f>IF($A158="","",VLOOKUP($A158,'Annex 2 Designated EHV charges'!$D:$O,3,0))</f>
        <v/>
      </c>
      <c r="D158" s="90" t="str">
        <f>IF($A158="","",VLOOKUP($A158,'Annex 2 Designated EHV charges'!$D:$O,4,0))</f>
        <v/>
      </c>
      <c r="E158" s="92" t="str">
        <f>IFERROR(IF(VLOOKUP($A158,'Annex 2 Designated EHV charges'!$D:$P,10,FALSE)=0,"",VLOOKUP($A158,'Annex 2 Designated EHV charges'!$D:$P,10,FALSE)),"")</f>
        <v/>
      </c>
      <c r="F158" s="93" t="str">
        <f>IFERROR(IF(VLOOKUP($A158,'Annex 2 Designated EHV charges'!$D:$P,11,FALSE)=0,"",VLOOKUP($A158,'Annex 2 Designated EHV charges'!$D:$P,11,FALSE)),"")</f>
        <v/>
      </c>
      <c r="G158" s="94" t="str">
        <f>IFERROR(IF(VLOOKUP($A158,'Annex 2 Designated EHV charges'!$D:$P,12,FALSE)=0,"",VLOOKUP($A158,'Annex 2 Designated EHV charges'!$D:$P,12,FALSE)),"")</f>
        <v/>
      </c>
      <c r="H158" s="94" t="str">
        <f>IFERROR(IF(VLOOKUP($A158,'Annex 2 Designated EHV charges'!$D:$P,13,FALSE)=0,"",VLOOKUP($A158,'Annex 2 Designated EHV charges'!$D:$P,13,FALSE)),"")</f>
        <v/>
      </c>
    </row>
    <row r="159" spans="1:8" x14ac:dyDescent="0.25">
      <c r="A159" s="91" t="str">
        <f t="array" ref="A159">IFERROR(INDEX('Annex 2 Designated EHV charges'!$D$11:$D$350, MATCH(0, IF(ISBLANK('Annex 2 Designated EHV charges'!$D$11:$D$350),1, COUNTIF(A$4:$A158, 'Annex 2 Designated EHV charges'!$D$11:$D$350)), 0)),"")</f>
        <v/>
      </c>
      <c r="B159" s="90" t="str">
        <f>IF($A159="","",VLOOKUP($A159,'Annex 2 Designated EHV charges'!$D:$O,2,0))</f>
        <v/>
      </c>
      <c r="C159" s="91" t="str">
        <f>IF($A159="","",VLOOKUP($A159,'Annex 2 Designated EHV charges'!$D:$O,3,0))</f>
        <v/>
      </c>
      <c r="D159" s="90" t="str">
        <f>IF($A159="","",VLOOKUP($A159,'Annex 2 Designated EHV charges'!$D:$O,4,0))</f>
        <v/>
      </c>
      <c r="E159" s="92" t="str">
        <f>IFERROR(IF(VLOOKUP($A159,'Annex 2 Designated EHV charges'!$D:$P,10,FALSE)=0,"",VLOOKUP($A159,'Annex 2 Designated EHV charges'!$D:$P,10,FALSE)),"")</f>
        <v/>
      </c>
      <c r="F159" s="93" t="str">
        <f>IFERROR(IF(VLOOKUP($A159,'Annex 2 Designated EHV charges'!$D:$P,11,FALSE)=0,"",VLOOKUP($A159,'Annex 2 Designated EHV charges'!$D:$P,11,FALSE)),"")</f>
        <v/>
      </c>
      <c r="G159" s="94" t="str">
        <f>IFERROR(IF(VLOOKUP($A159,'Annex 2 Designated EHV charges'!$D:$P,12,FALSE)=0,"",VLOOKUP($A159,'Annex 2 Designated EHV charges'!$D:$P,12,FALSE)),"")</f>
        <v/>
      </c>
      <c r="H159" s="94" t="str">
        <f>IFERROR(IF(VLOOKUP($A159,'Annex 2 Designated EHV charges'!$D:$P,13,FALSE)=0,"",VLOOKUP($A159,'Annex 2 Designated EHV charges'!$D:$P,13,FALSE)),"")</f>
        <v/>
      </c>
    </row>
    <row r="160" spans="1:8" x14ac:dyDescent="0.25">
      <c r="A160" s="91" t="str">
        <f t="array" ref="A160">IFERROR(INDEX('Annex 2 Designated EHV charges'!$D$11:$D$350, MATCH(0, IF(ISBLANK('Annex 2 Designated EHV charges'!$D$11:$D$350),1, COUNTIF(A$4:$A159, 'Annex 2 Designated EHV charges'!$D$11:$D$350)), 0)),"")</f>
        <v/>
      </c>
      <c r="B160" s="90" t="str">
        <f>IF($A160="","",VLOOKUP($A160,'Annex 2 Designated EHV charges'!$D:$O,2,0))</f>
        <v/>
      </c>
      <c r="C160" s="91" t="str">
        <f>IF($A160="","",VLOOKUP($A160,'Annex 2 Designated EHV charges'!$D:$O,3,0))</f>
        <v/>
      </c>
      <c r="D160" s="90" t="str">
        <f>IF($A160="","",VLOOKUP($A160,'Annex 2 Designated EHV charges'!$D:$O,4,0))</f>
        <v/>
      </c>
      <c r="E160" s="92" t="str">
        <f>IFERROR(IF(VLOOKUP($A160,'Annex 2 Designated EHV charges'!$D:$P,10,FALSE)=0,"",VLOOKUP($A160,'Annex 2 Designated EHV charges'!$D:$P,10,FALSE)),"")</f>
        <v/>
      </c>
      <c r="F160" s="93" t="str">
        <f>IFERROR(IF(VLOOKUP($A160,'Annex 2 Designated EHV charges'!$D:$P,11,FALSE)=0,"",VLOOKUP($A160,'Annex 2 Designated EHV charges'!$D:$P,11,FALSE)),"")</f>
        <v/>
      </c>
      <c r="G160" s="94" t="str">
        <f>IFERROR(IF(VLOOKUP($A160,'Annex 2 Designated EHV charges'!$D:$P,12,FALSE)=0,"",VLOOKUP($A160,'Annex 2 Designated EHV charges'!$D:$P,12,FALSE)),"")</f>
        <v/>
      </c>
      <c r="H160" s="94" t="str">
        <f>IFERROR(IF(VLOOKUP($A160,'Annex 2 Designated EHV charges'!$D:$P,13,FALSE)=0,"",VLOOKUP($A160,'Annex 2 Designated EHV charges'!$D:$P,13,FALSE)),"")</f>
        <v/>
      </c>
    </row>
    <row r="161" spans="1:8" x14ac:dyDescent="0.25">
      <c r="A161" s="91" t="str">
        <f t="array" ref="A161">IFERROR(INDEX('Annex 2 Designated EHV charges'!$D$11:$D$350, MATCH(0, IF(ISBLANK('Annex 2 Designated EHV charges'!$D$11:$D$350),1, COUNTIF(A$4:$A160, 'Annex 2 Designated EHV charges'!$D$11:$D$350)), 0)),"")</f>
        <v/>
      </c>
      <c r="B161" s="90" t="str">
        <f>IF($A161="","",VLOOKUP($A161,'Annex 2 Designated EHV charges'!$D:$O,2,0))</f>
        <v/>
      </c>
      <c r="C161" s="91" t="str">
        <f>IF($A161="","",VLOOKUP($A161,'Annex 2 Designated EHV charges'!$D:$O,3,0))</f>
        <v/>
      </c>
      <c r="D161" s="90" t="str">
        <f>IF($A161="","",VLOOKUP($A161,'Annex 2 Designated EHV charges'!$D:$O,4,0))</f>
        <v/>
      </c>
      <c r="E161" s="92" t="str">
        <f>IFERROR(IF(VLOOKUP($A161,'Annex 2 Designated EHV charges'!$D:$P,10,FALSE)=0,"",VLOOKUP($A161,'Annex 2 Designated EHV charges'!$D:$P,10,FALSE)),"")</f>
        <v/>
      </c>
      <c r="F161" s="93" t="str">
        <f>IFERROR(IF(VLOOKUP($A161,'Annex 2 Designated EHV charges'!$D:$P,11,FALSE)=0,"",VLOOKUP($A161,'Annex 2 Designated EHV charges'!$D:$P,11,FALSE)),"")</f>
        <v/>
      </c>
      <c r="G161" s="94" t="str">
        <f>IFERROR(IF(VLOOKUP($A161,'Annex 2 Designated EHV charges'!$D:$P,12,FALSE)=0,"",VLOOKUP($A161,'Annex 2 Designated EHV charges'!$D:$P,12,FALSE)),"")</f>
        <v/>
      </c>
      <c r="H161" s="94" t="str">
        <f>IFERROR(IF(VLOOKUP($A161,'Annex 2 Designated EHV charges'!$D:$P,13,FALSE)=0,"",VLOOKUP($A161,'Annex 2 Designated EHV charges'!$D:$P,13,FALSE)),"")</f>
        <v/>
      </c>
    </row>
    <row r="162" spans="1:8" x14ac:dyDescent="0.25">
      <c r="A162" s="91" t="str">
        <f t="array" ref="A162">IFERROR(INDEX('Annex 2 Designated EHV charges'!$D$11:$D$350, MATCH(0, IF(ISBLANK('Annex 2 Designated EHV charges'!$D$11:$D$350),1, COUNTIF(A$4:$A161, 'Annex 2 Designated EHV charges'!$D$11:$D$350)), 0)),"")</f>
        <v/>
      </c>
      <c r="B162" s="90" t="str">
        <f>IF($A162="","",VLOOKUP($A162,'Annex 2 Designated EHV charges'!$D:$O,2,0))</f>
        <v/>
      </c>
      <c r="C162" s="91" t="str">
        <f>IF($A162="","",VLOOKUP($A162,'Annex 2 Designated EHV charges'!$D:$O,3,0))</f>
        <v/>
      </c>
      <c r="D162" s="90" t="str">
        <f>IF($A162="","",VLOOKUP($A162,'Annex 2 Designated EHV charges'!$D:$O,4,0))</f>
        <v/>
      </c>
      <c r="E162" s="92" t="str">
        <f>IFERROR(IF(VLOOKUP($A162,'Annex 2 Designated EHV charges'!$D:$P,10,FALSE)=0,"",VLOOKUP($A162,'Annex 2 Designated EHV charges'!$D:$P,10,FALSE)),"")</f>
        <v/>
      </c>
      <c r="F162" s="93" t="str">
        <f>IFERROR(IF(VLOOKUP($A162,'Annex 2 Designated EHV charges'!$D:$P,11,FALSE)=0,"",VLOOKUP($A162,'Annex 2 Designated EHV charges'!$D:$P,11,FALSE)),"")</f>
        <v/>
      </c>
      <c r="G162" s="94" t="str">
        <f>IFERROR(IF(VLOOKUP($A162,'Annex 2 Designated EHV charges'!$D:$P,12,FALSE)=0,"",VLOOKUP($A162,'Annex 2 Designated EHV charges'!$D:$P,12,FALSE)),"")</f>
        <v/>
      </c>
      <c r="H162" s="94" t="str">
        <f>IFERROR(IF(VLOOKUP($A162,'Annex 2 Designated EHV charges'!$D:$P,13,FALSE)=0,"",VLOOKUP($A162,'Annex 2 Designated EHV charges'!$D:$P,13,FALSE)),"")</f>
        <v/>
      </c>
    </row>
    <row r="163" spans="1:8" x14ac:dyDescent="0.25">
      <c r="A163" s="91" t="str">
        <f t="array" ref="A163">IFERROR(INDEX('Annex 2 Designated EHV charges'!$D$11:$D$350, MATCH(0, IF(ISBLANK('Annex 2 Designated EHV charges'!$D$11:$D$350),1, COUNTIF(A$4:$A162, 'Annex 2 Designated EHV charges'!$D$11:$D$350)), 0)),"")</f>
        <v/>
      </c>
      <c r="B163" s="90" t="str">
        <f>IF($A163="","",VLOOKUP($A163,'Annex 2 Designated EHV charges'!$D:$O,2,0))</f>
        <v/>
      </c>
      <c r="C163" s="91" t="str">
        <f>IF($A163="","",VLOOKUP($A163,'Annex 2 Designated EHV charges'!$D:$O,3,0))</f>
        <v/>
      </c>
      <c r="D163" s="90" t="str">
        <f>IF($A163="","",VLOOKUP($A163,'Annex 2 Designated EHV charges'!$D:$O,4,0))</f>
        <v/>
      </c>
      <c r="E163" s="92" t="str">
        <f>IFERROR(IF(VLOOKUP($A163,'Annex 2 Designated EHV charges'!$D:$P,10,FALSE)=0,"",VLOOKUP($A163,'Annex 2 Designated EHV charges'!$D:$P,10,FALSE)),"")</f>
        <v/>
      </c>
      <c r="F163" s="93" t="str">
        <f>IFERROR(IF(VLOOKUP($A163,'Annex 2 Designated EHV charges'!$D:$P,11,FALSE)=0,"",VLOOKUP($A163,'Annex 2 Designated EHV charges'!$D:$P,11,FALSE)),"")</f>
        <v/>
      </c>
      <c r="G163" s="94" t="str">
        <f>IFERROR(IF(VLOOKUP($A163,'Annex 2 Designated EHV charges'!$D:$P,12,FALSE)=0,"",VLOOKUP($A163,'Annex 2 Designated EHV charges'!$D:$P,12,FALSE)),"")</f>
        <v/>
      </c>
      <c r="H163" s="94" t="str">
        <f>IFERROR(IF(VLOOKUP($A163,'Annex 2 Designated EHV charges'!$D:$P,13,FALSE)=0,"",VLOOKUP($A163,'Annex 2 Designated EHV charges'!$D:$P,13,FALSE)),"")</f>
        <v/>
      </c>
    </row>
    <row r="164" spans="1:8" x14ac:dyDescent="0.25">
      <c r="A164" s="91" t="str">
        <f t="array" ref="A164">IFERROR(INDEX('Annex 2 Designated EHV charges'!$D$11:$D$350, MATCH(0, IF(ISBLANK('Annex 2 Designated EHV charges'!$D$11:$D$350),1, COUNTIF(A$4:$A163, 'Annex 2 Designated EHV charges'!$D$11:$D$350)), 0)),"")</f>
        <v/>
      </c>
      <c r="B164" s="90" t="str">
        <f>IF($A164="","",VLOOKUP($A164,'Annex 2 Designated EHV charges'!$D:$O,2,0))</f>
        <v/>
      </c>
      <c r="C164" s="91" t="str">
        <f>IF($A164="","",VLOOKUP($A164,'Annex 2 Designated EHV charges'!$D:$O,3,0))</f>
        <v/>
      </c>
      <c r="D164" s="90" t="str">
        <f>IF($A164="","",VLOOKUP($A164,'Annex 2 Designated EHV charges'!$D:$O,4,0))</f>
        <v/>
      </c>
      <c r="E164" s="92" t="str">
        <f>IFERROR(IF(VLOOKUP($A164,'Annex 2 Designated EHV charges'!$D:$P,10,FALSE)=0,"",VLOOKUP($A164,'Annex 2 Designated EHV charges'!$D:$P,10,FALSE)),"")</f>
        <v/>
      </c>
      <c r="F164" s="93" t="str">
        <f>IFERROR(IF(VLOOKUP($A164,'Annex 2 Designated EHV charges'!$D:$P,11,FALSE)=0,"",VLOOKUP($A164,'Annex 2 Designated EHV charges'!$D:$P,11,FALSE)),"")</f>
        <v/>
      </c>
      <c r="G164" s="94" t="str">
        <f>IFERROR(IF(VLOOKUP($A164,'Annex 2 Designated EHV charges'!$D:$P,12,FALSE)=0,"",VLOOKUP($A164,'Annex 2 Designated EHV charges'!$D:$P,12,FALSE)),"")</f>
        <v/>
      </c>
      <c r="H164" s="94" t="str">
        <f>IFERROR(IF(VLOOKUP($A164,'Annex 2 Designated EHV charges'!$D:$P,13,FALSE)=0,"",VLOOKUP($A164,'Annex 2 Designated EHV charges'!$D:$P,13,FALSE)),"")</f>
        <v/>
      </c>
    </row>
    <row r="165" spans="1:8" x14ac:dyDescent="0.25">
      <c r="A165" s="91" t="str">
        <f t="array" ref="A165">IFERROR(INDEX('Annex 2 Designated EHV charges'!$D$11:$D$350, MATCH(0, IF(ISBLANK('Annex 2 Designated EHV charges'!$D$11:$D$350),1, COUNTIF(A$4:$A164, 'Annex 2 Designated EHV charges'!$D$11:$D$350)), 0)),"")</f>
        <v/>
      </c>
      <c r="B165" s="90" t="str">
        <f>IF($A165="","",VLOOKUP($A165,'Annex 2 Designated EHV charges'!$D:$O,2,0))</f>
        <v/>
      </c>
      <c r="C165" s="91" t="str">
        <f>IF($A165="","",VLOOKUP($A165,'Annex 2 Designated EHV charges'!$D:$O,3,0))</f>
        <v/>
      </c>
      <c r="D165" s="90" t="str">
        <f>IF($A165="","",VLOOKUP($A165,'Annex 2 Designated EHV charges'!$D:$O,4,0))</f>
        <v/>
      </c>
      <c r="E165" s="92" t="str">
        <f>IFERROR(IF(VLOOKUP($A165,'Annex 2 Designated EHV charges'!$D:$P,10,FALSE)=0,"",VLOOKUP($A165,'Annex 2 Designated EHV charges'!$D:$P,10,FALSE)),"")</f>
        <v/>
      </c>
      <c r="F165" s="93" t="str">
        <f>IFERROR(IF(VLOOKUP($A165,'Annex 2 Designated EHV charges'!$D:$P,11,FALSE)=0,"",VLOOKUP($A165,'Annex 2 Designated EHV charges'!$D:$P,11,FALSE)),"")</f>
        <v/>
      </c>
      <c r="G165" s="94" t="str">
        <f>IFERROR(IF(VLOOKUP($A165,'Annex 2 Designated EHV charges'!$D:$P,12,FALSE)=0,"",VLOOKUP($A165,'Annex 2 Designated EHV charges'!$D:$P,12,FALSE)),"")</f>
        <v/>
      </c>
      <c r="H165" s="94" t="str">
        <f>IFERROR(IF(VLOOKUP($A165,'Annex 2 Designated EHV charges'!$D:$P,13,FALSE)=0,"",VLOOKUP($A165,'Annex 2 Designated EHV charges'!$D:$P,13,FALSE)),"")</f>
        <v/>
      </c>
    </row>
    <row r="166" spans="1:8" x14ac:dyDescent="0.25">
      <c r="A166" s="91" t="str">
        <f t="array" ref="A166">IFERROR(INDEX('Annex 2 Designated EHV charges'!$D$11:$D$350, MATCH(0, IF(ISBLANK('Annex 2 Designated EHV charges'!$D$11:$D$350),1, COUNTIF(A$4:$A165, 'Annex 2 Designated EHV charges'!$D$11:$D$350)), 0)),"")</f>
        <v/>
      </c>
      <c r="B166" s="90" t="str">
        <f>IF($A166="","",VLOOKUP($A166,'Annex 2 Designated EHV charges'!$D:$O,2,0))</f>
        <v/>
      </c>
      <c r="C166" s="91" t="str">
        <f>IF($A166="","",VLOOKUP($A166,'Annex 2 Designated EHV charges'!$D:$O,3,0))</f>
        <v/>
      </c>
      <c r="D166" s="90" t="str">
        <f>IF($A166="","",VLOOKUP($A166,'Annex 2 Designated EHV charges'!$D:$O,4,0))</f>
        <v/>
      </c>
      <c r="E166" s="92" t="str">
        <f>IFERROR(IF(VLOOKUP($A166,'Annex 2 Designated EHV charges'!$D:$P,10,FALSE)=0,"",VLOOKUP($A166,'Annex 2 Designated EHV charges'!$D:$P,10,FALSE)),"")</f>
        <v/>
      </c>
      <c r="F166" s="93" t="str">
        <f>IFERROR(IF(VLOOKUP($A166,'Annex 2 Designated EHV charges'!$D:$P,11,FALSE)=0,"",VLOOKUP($A166,'Annex 2 Designated EHV charges'!$D:$P,11,FALSE)),"")</f>
        <v/>
      </c>
      <c r="G166" s="94" t="str">
        <f>IFERROR(IF(VLOOKUP($A166,'Annex 2 Designated EHV charges'!$D:$P,12,FALSE)=0,"",VLOOKUP($A166,'Annex 2 Designated EHV charges'!$D:$P,12,FALSE)),"")</f>
        <v/>
      </c>
      <c r="H166" s="94" t="str">
        <f>IFERROR(IF(VLOOKUP($A166,'Annex 2 Designated EHV charges'!$D:$P,13,FALSE)=0,"",VLOOKUP($A166,'Annex 2 Designated EHV charges'!$D:$P,13,FALSE)),"")</f>
        <v/>
      </c>
    </row>
    <row r="167" spans="1:8" x14ac:dyDescent="0.25">
      <c r="A167" s="91" t="str">
        <f t="array" ref="A167">IFERROR(INDEX('Annex 2 Designated EHV charges'!$D$11:$D$350, MATCH(0, IF(ISBLANK('Annex 2 Designated EHV charges'!$D$11:$D$350),1, COUNTIF(A$4:$A166, 'Annex 2 Designated EHV charges'!$D$11:$D$350)), 0)),"")</f>
        <v/>
      </c>
      <c r="B167" s="90" t="str">
        <f>IF($A167="","",VLOOKUP($A167,'Annex 2 Designated EHV charges'!$D:$O,2,0))</f>
        <v/>
      </c>
      <c r="C167" s="91" t="str">
        <f>IF($A167="","",VLOOKUP($A167,'Annex 2 Designated EHV charges'!$D:$O,3,0))</f>
        <v/>
      </c>
      <c r="D167" s="90" t="str">
        <f>IF($A167="","",VLOOKUP($A167,'Annex 2 Designated EHV charges'!$D:$O,4,0))</f>
        <v/>
      </c>
      <c r="E167" s="92" t="str">
        <f>IFERROR(IF(VLOOKUP($A167,'Annex 2 Designated EHV charges'!$D:$P,10,FALSE)=0,"",VLOOKUP($A167,'Annex 2 Designated EHV charges'!$D:$P,10,FALSE)),"")</f>
        <v/>
      </c>
      <c r="F167" s="93" t="str">
        <f>IFERROR(IF(VLOOKUP($A167,'Annex 2 Designated EHV charges'!$D:$P,11,FALSE)=0,"",VLOOKUP($A167,'Annex 2 Designated EHV charges'!$D:$P,11,FALSE)),"")</f>
        <v/>
      </c>
      <c r="G167" s="94" t="str">
        <f>IFERROR(IF(VLOOKUP($A167,'Annex 2 Designated EHV charges'!$D:$P,12,FALSE)=0,"",VLOOKUP($A167,'Annex 2 Designated EHV charges'!$D:$P,12,FALSE)),"")</f>
        <v/>
      </c>
      <c r="H167" s="94" t="str">
        <f>IFERROR(IF(VLOOKUP($A167,'Annex 2 Designated EHV charges'!$D:$P,13,FALSE)=0,"",VLOOKUP($A167,'Annex 2 Designated EHV charges'!$D:$P,13,FALSE)),"")</f>
        <v/>
      </c>
    </row>
    <row r="168" spans="1:8" x14ac:dyDescent="0.25">
      <c r="A168" s="91" t="str">
        <f t="array" ref="A168">IFERROR(INDEX('Annex 2 Designated EHV charges'!$D$11:$D$350, MATCH(0, IF(ISBLANK('Annex 2 Designated EHV charges'!$D$11:$D$350),1, COUNTIF(A$4:$A167, 'Annex 2 Designated EHV charges'!$D$11:$D$350)), 0)),"")</f>
        <v/>
      </c>
      <c r="B168" s="90" t="str">
        <f>IF($A168="","",VLOOKUP($A168,'Annex 2 Designated EHV charges'!$D:$O,2,0))</f>
        <v/>
      </c>
      <c r="C168" s="91" t="str">
        <f>IF($A168="","",VLOOKUP($A168,'Annex 2 Designated EHV charges'!$D:$O,3,0))</f>
        <v/>
      </c>
      <c r="D168" s="90" t="str">
        <f>IF($A168="","",VLOOKUP($A168,'Annex 2 Designated EHV charges'!$D:$O,4,0))</f>
        <v/>
      </c>
      <c r="E168" s="92" t="str">
        <f>IFERROR(IF(VLOOKUP($A168,'Annex 2 Designated EHV charges'!$D:$P,10,FALSE)=0,"",VLOOKUP($A168,'Annex 2 Designated EHV charges'!$D:$P,10,FALSE)),"")</f>
        <v/>
      </c>
      <c r="F168" s="93" t="str">
        <f>IFERROR(IF(VLOOKUP($A168,'Annex 2 Designated EHV charges'!$D:$P,11,FALSE)=0,"",VLOOKUP($A168,'Annex 2 Designated EHV charges'!$D:$P,11,FALSE)),"")</f>
        <v/>
      </c>
      <c r="G168" s="94" t="str">
        <f>IFERROR(IF(VLOOKUP($A168,'Annex 2 Designated EHV charges'!$D:$P,12,FALSE)=0,"",VLOOKUP($A168,'Annex 2 Designated EHV charges'!$D:$P,12,FALSE)),"")</f>
        <v/>
      </c>
      <c r="H168" s="94" t="str">
        <f>IFERROR(IF(VLOOKUP($A168,'Annex 2 Designated EHV charges'!$D:$P,13,FALSE)=0,"",VLOOKUP($A168,'Annex 2 Designated EHV charges'!$D:$P,13,FALSE)),"")</f>
        <v/>
      </c>
    </row>
    <row r="169" spans="1:8" x14ac:dyDescent="0.25">
      <c r="A169" s="91" t="str">
        <f t="array" ref="A169">IFERROR(INDEX('Annex 2 Designated EHV charges'!$D$11:$D$350, MATCH(0, IF(ISBLANK('Annex 2 Designated EHV charges'!$D$11:$D$350),1, COUNTIF(A$4:$A168, 'Annex 2 Designated EHV charges'!$D$11:$D$350)), 0)),"")</f>
        <v/>
      </c>
      <c r="B169" s="90" t="str">
        <f>IF($A169="","",VLOOKUP($A169,'Annex 2 Designated EHV charges'!$D:$O,2,0))</f>
        <v/>
      </c>
      <c r="C169" s="91" t="str">
        <f>IF($A169="","",VLOOKUP($A169,'Annex 2 Designated EHV charges'!$D:$O,3,0))</f>
        <v/>
      </c>
      <c r="D169" s="90" t="str">
        <f>IF($A169="","",VLOOKUP($A169,'Annex 2 Designated EHV charges'!$D:$O,4,0))</f>
        <v/>
      </c>
      <c r="E169" s="92" t="str">
        <f>IFERROR(IF(VLOOKUP($A169,'Annex 2 Designated EHV charges'!$D:$P,10,FALSE)=0,"",VLOOKUP($A169,'Annex 2 Designated EHV charges'!$D:$P,10,FALSE)),"")</f>
        <v/>
      </c>
      <c r="F169" s="93" t="str">
        <f>IFERROR(IF(VLOOKUP($A169,'Annex 2 Designated EHV charges'!$D:$P,11,FALSE)=0,"",VLOOKUP($A169,'Annex 2 Designated EHV charges'!$D:$P,11,FALSE)),"")</f>
        <v/>
      </c>
      <c r="G169" s="94" t="str">
        <f>IFERROR(IF(VLOOKUP($A169,'Annex 2 Designated EHV charges'!$D:$P,12,FALSE)=0,"",VLOOKUP($A169,'Annex 2 Designated EHV charges'!$D:$P,12,FALSE)),"")</f>
        <v/>
      </c>
      <c r="H169" s="94" t="str">
        <f>IFERROR(IF(VLOOKUP($A169,'Annex 2 Designated EHV charges'!$D:$P,13,FALSE)=0,"",VLOOKUP($A169,'Annex 2 Designated EHV charges'!$D:$P,13,FALSE)),"")</f>
        <v/>
      </c>
    </row>
    <row r="170" spans="1:8" x14ac:dyDescent="0.25">
      <c r="A170" s="91" t="str">
        <f t="array" ref="A170">IFERROR(INDEX('Annex 2 Designated EHV charges'!$D$11:$D$350, MATCH(0, IF(ISBLANK('Annex 2 Designated EHV charges'!$D$11:$D$350),1, COUNTIF(A$4:$A169, 'Annex 2 Designated EHV charges'!$D$11:$D$350)), 0)),"")</f>
        <v/>
      </c>
      <c r="B170" s="90" t="str">
        <f>IF($A170="","",VLOOKUP($A170,'Annex 2 Designated EHV charges'!$D:$O,2,0))</f>
        <v/>
      </c>
      <c r="C170" s="91" t="str">
        <f>IF($A170="","",VLOOKUP($A170,'Annex 2 Designated EHV charges'!$D:$O,3,0))</f>
        <v/>
      </c>
      <c r="D170" s="90" t="str">
        <f>IF($A170="","",VLOOKUP($A170,'Annex 2 Designated EHV charges'!$D:$O,4,0))</f>
        <v/>
      </c>
      <c r="E170" s="92" t="str">
        <f>IFERROR(IF(VLOOKUP($A170,'Annex 2 Designated EHV charges'!$D:$P,10,FALSE)=0,"",VLOOKUP($A170,'Annex 2 Designated EHV charges'!$D:$P,10,FALSE)),"")</f>
        <v/>
      </c>
      <c r="F170" s="93" t="str">
        <f>IFERROR(IF(VLOOKUP($A170,'Annex 2 Designated EHV charges'!$D:$P,11,FALSE)=0,"",VLOOKUP($A170,'Annex 2 Designated EHV charges'!$D:$P,11,FALSE)),"")</f>
        <v/>
      </c>
      <c r="G170" s="94" t="str">
        <f>IFERROR(IF(VLOOKUP($A170,'Annex 2 Designated EHV charges'!$D:$P,12,FALSE)=0,"",VLOOKUP($A170,'Annex 2 Designated EHV charges'!$D:$P,12,FALSE)),"")</f>
        <v/>
      </c>
      <c r="H170" s="94" t="str">
        <f>IFERROR(IF(VLOOKUP($A170,'Annex 2 Designated EHV charges'!$D:$P,13,FALSE)=0,"",VLOOKUP($A170,'Annex 2 Designated EHV charges'!$D:$P,13,FALSE)),"")</f>
        <v/>
      </c>
    </row>
    <row r="171" spans="1:8" x14ac:dyDescent="0.25">
      <c r="A171" s="91" t="str">
        <f t="array" ref="A171">IFERROR(INDEX('Annex 2 Designated EHV charges'!$D$11:$D$350, MATCH(0, IF(ISBLANK('Annex 2 Designated EHV charges'!$D$11:$D$350),1, COUNTIF(A$4:$A170, 'Annex 2 Designated EHV charges'!$D$11:$D$350)), 0)),"")</f>
        <v/>
      </c>
      <c r="B171" s="90" t="str">
        <f>IF($A171="","",VLOOKUP($A171,'Annex 2 Designated EHV charges'!$D:$O,2,0))</f>
        <v/>
      </c>
      <c r="C171" s="91" t="str">
        <f>IF($A171="","",VLOOKUP($A171,'Annex 2 Designated EHV charges'!$D:$O,3,0))</f>
        <v/>
      </c>
      <c r="D171" s="90" t="str">
        <f>IF($A171="","",VLOOKUP($A171,'Annex 2 Designated EHV charges'!$D:$O,4,0))</f>
        <v/>
      </c>
      <c r="E171" s="92" t="str">
        <f>IFERROR(IF(VLOOKUP($A171,'Annex 2 Designated EHV charges'!$D:$P,10,FALSE)=0,"",VLOOKUP($A171,'Annex 2 Designated EHV charges'!$D:$P,10,FALSE)),"")</f>
        <v/>
      </c>
      <c r="F171" s="93" t="str">
        <f>IFERROR(IF(VLOOKUP($A171,'Annex 2 Designated EHV charges'!$D:$P,11,FALSE)=0,"",VLOOKUP($A171,'Annex 2 Designated EHV charges'!$D:$P,11,FALSE)),"")</f>
        <v/>
      </c>
      <c r="G171" s="94" t="str">
        <f>IFERROR(IF(VLOOKUP($A171,'Annex 2 Designated EHV charges'!$D:$P,12,FALSE)=0,"",VLOOKUP($A171,'Annex 2 Designated EHV charges'!$D:$P,12,FALSE)),"")</f>
        <v/>
      </c>
      <c r="H171" s="94" t="str">
        <f>IFERROR(IF(VLOOKUP($A171,'Annex 2 Designated EHV charges'!$D:$P,13,FALSE)=0,"",VLOOKUP($A171,'Annex 2 Designated EHV charges'!$D:$P,13,FALSE)),"")</f>
        <v/>
      </c>
    </row>
    <row r="172" spans="1:8" x14ac:dyDescent="0.25">
      <c r="A172" s="91" t="str">
        <f t="array" ref="A172">IFERROR(INDEX('Annex 2 Designated EHV charges'!$D$11:$D$350, MATCH(0, IF(ISBLANK('Annex 2 Designated EHV charges'!$D$11:$D$350),1, COUNTIF(A$4:$A171, 'Annex 2 Designated EHV charges'!$D$11:$D$350)), 0)),"")</f>
        <v/>
      </c>
      <c r="B172" s="90" t="str">
        <f>IF($A172="","",VLOOKUP($A172,'Annex 2 Designated EHV charges'!$D:$O,2,0))</f>
        <v/>
      </c>
      <c r="C172" s="91" t="str">
        <f>IF($A172="","",VLOOKUP($A172,'Annex 2 Designated EHV charges'!$D:$O,3,0))</f>
        <v/>
      </c>
      <c r="D172" s="90" t="str">
        <f>IF($A172="","",VLOOKUP($A172,'Annex 2 Designated EHV charges'!$D:$O,4,0))</f>
        <v/>
      </c>
      <c r="E172" s="92" t="str">
        <f>IFERROR(IF(VLOOKUP($A172,'Annex 2 Designated EHV charges'!$D:$P,10,FALSE)=0,"",VLOOKUP($A172,'Annex 2 Designated EHV charges'!$D:$P,10,FALSE)),"")</f>
        <v/>
      </c>
      <c r="F172" s="93" t="str">
        <f>IFERROR(IF(VLOOKUP($A172,'Annex 2 Designated EHV charges'!$D:$P,11,FALSE)=0,"",VLOOKUP($A172,'Annex 2 Designated EHV charges'!$D:$P,11,FALSE)),"")</f>
        <v/>
      </c>
      <c r="G172" s="94" t="str">
        <f>IFERROR(IF(VLOOKUP($A172,'Annex 2 Designated EHV charges'!$D:$P,12,FALSE)=0,"",VLOOKUP($A172,'Annex 2 Designated EHV charges'!$D:$P,12,FALSE)),"")</f>
        <v/>
      </c>
      <c r="H172" s="94" t="str">
        <f>IFERROR(IF(VLOOKUP($A172,'Annex 2 Designated EHV charges'!$D:$P,13,FALSE)=0,"",VLOOKUP($A172,'Annex 2 Designated EHV charges'!$D:$P,13,FALSE)),"")</f>
        <v/>
      </c>
    </row>
    <row r="173" spans="1:8" x14ac:dyDescent="0.25">
      <c r="A173" s="91" t="str">
        <f t="array" ref="A173">IFERROR(INDEX('Annex 2 Designated EHV charges'!$D$11:$D$350, MATCH(0, IF(ISBLANK('Annex 2 Designated EHV charges'!$D$11:$D$350),1, COUNTIF(A$4:$A172, 'Annex 2 Designated EHV charges'!$D$11:$D$350)), 0)),"")</f>
        <v/>
      </c>
      <c r="B173" s="90" t="str">
        <f>IF($A173="","",VLOOKUP($A173,'Annex 2 Designated EHV charges'!$D:$O,2,0))</f>
        <v/>
      </c>
      <c r="C173" s="91" t="str">
        <f>IF($A173="","",VLOOKUP($A173,'Annex 2 Designated EHV charges'!$D:$O,3,0))</f>
        <v/>
      </c>
      <c r="D173" s="90" t="str">
        <f>IF($A173="","",VLOOKUP($A173,'Annex 2 Designated EHV charges'!$D:$O,4,0))</f>
        <v/>
      </c>
      <c r="E173" s="92" t="str">
        <f>IFERROR(IF(VLOOKUP($A173,'Annex 2 Designated EHV charges'!$D:$P,10,FALSE)=0,"",VLOOKUP($A173,'Annex 2 Designated EHV charges'!$D:$P,10,FALSE)),"")</f>
        <v/>
      </c>
      <c r="F173" s="93" t="str">
        <f>IFERROR(IF(VLOOKUP($A173,'Annex 2 Designated EHV charges'!$D:$P,11,FALSE)=0,"",VLOOKUP($A173,'Annex 2 Designated EHV charges'!$D:$P,11,FALSE)),"")</f>
        <v/>
      </c>
      <c r="G173" s="94" t="str">
        <f>IFERROR(IF(VLOOKUP($A173,'Annex 2 Designated EHV charges'!$D:$P,12,FALSE)=0,"",VLOOKUP($A173,'Annex 2 Designated EHV charges'!$D:$P,12,FALSE)),"")</f>
        <v/>
      </c>
      <c r="H173" s="94" t="str">
        <f>IFERROR(IF(VLOOKUP($A173,'Annex 2 Designated EHV charges'!$D:$P,13,FALSE)=0,"",VLOOKUP($A173,'Annex 2 Designated EHV charges'!$D:$P,13,FALSE)),"")</f>
        <v/>
      </c>
    </row>
    <row r="174" spans="1:8" x14ac:dyDescent="0.25">
      <c r="A174" s="91" t="str">
        <f t="array" ref="A174">IFERROR(INDEX('Annex 2 Designated EHV charges'!$D$11:$D$350, MATCH(0, IF(ISBLANK('Annex 2 Designated EHV charges'!$D$11:$D$350),1, COUNTIF(A$4:$A173, 'Annex 2 Designated EHV charges'!$D$11:$D$350)), 0)),"")</f>
        <v/>
      </c>
      <c r="B174" s="90" t="str">
        <f>IF($A174="","",VLOOKUP($A174,'Annex 2 Designated EHV charges'!$D:$O,2,0))</f>
        <v/>
      </c>
      <c r="C174" s="91" t="str">
        <f>IF($A174="","",VLOOKUP($A174,'Annex 2 Designated EHV charges'!$D:$O,3,0))</f>
        <v/>
      </c>
      <c r="D174" s="90" t="str">
        <f>IF($A174="","",VLOOKUP($A174,'Annex 2 Designated EHV charges'!$D:$O,4,0))</f>
        <v/>
      </c>
      <c r="E174" s="92" t="str">
        <f>IFERROR(IF(VLOOKUP($A174,'Annex 2 Designated EHV charges'!$D:$P,10,FALSE)=0,"",VLOOKUP($A174,'Annex 2 Designated EHV charges'!$D:$P,10,FALSE)),"")</f>
        <v/>
      </c>
      <c r="F174" s="93" t="str">
        <f>IFERROR(IF(VLOOKUP($A174,'Annex 2 Designated EHV charges'!$D:$P,11,FALSE)=0,"",VLOOKUP($A174,'Annex 2 Designated EHV charges'!$D:$P,11,FALSE)),"")</f>
        <v/>
      </c>
      <c r="G174" s="94" t="str">
        <f>IFERROR(IF(VLOOKUP($A174,'Annex 2 Designated EHV charges'!$D:$P,12,FALSE)=0,"",VLOOKUP($A174,'Annex 2 Designated EHV charges'!$D:$P,12,FALSE)),"")</f>
        <v/>
      </c>
      <c r="H174" s="94" t="str">
        <f>IFERROR(IF(VLOOKUP($A174,'Annex 2 Designated EHV charges'!$D:$P,13,FALSE)=0,"",VLOOKUP($A174,'Annex 2 Designated EHV charges'!$D:$P,13,FALSE)),"")</f>
        <v/>
      </c>
    </row>
    <row r="175" spans="1:8" x14ac:dyDescent="0.25">
      <c r="A175" s="91" t="str">
        <f t="array" ref="A175">IFERROR(INDEX('Annex 2 Designated EHV charges'!$D$11:$D$350, MATCH(0, IF(ISBLANK('Annex 2 Designated EHV charges'!$D$11:$D$350),1, COUNTIF(A$4:$A174, 'Annex 2 Designated EHV charges'!$D$11:$D$350)), 0)),"")</f>
        <v/>
      </c>
      <c r="B175" s="90" t="str">
        <f>IF($A175="","",VLOOKUP($A175,'Annex 2 Designated EHV charges'!$D:$O,2,0))</f>
        <v/>
      </c>
      <c r="C175" s="91" t="str">
        <f>IF($A175="","",VLOOKUP($A175,'Annex 2 Designated EHV charges'!$D:$O,3,0))</f>
        <v/>
      </c>
      <c r="D175" s="90" t="str">
        <f>IF($A175="","",VLOOKUP($A175,'Annex 2 Designated EHV charges'!$D:$O,4,0))</f>
        <v/>
      </c>
      <c r="E175" s="92" t="str">
        <f>IFERROR(IF(VLOOKUP($A175,'Annex 2 Designated EHV charges'!$D:$P,10,FALSE)=0,"",VLOOKUP($A175,'Annex 2 Designated EHV charges'!$D:$P,10,FALSE)),"")</f>
        <v/>
      </c>
      <c r="F175" s="93" t="str">
        <f>IFERROR(IF(VLOOKUP($A175,'Annex 2 Designated EHV charges'!$D:$P,11,FALSE)=0,"",VLOOKUP($A175,'Annex 2 Designated EHV charges'!$D:$P,11,FALSE)),"")</f>
        <v/>
      </c>
      <c r="G175" s="94" t="str">
        <f>IFERROR(IF(VLOOKUP($A175,'Annex 2 Designated EHV charges'!$D:$P,12,FALSE)=0,"",VLOOKUP($A175,'Annex 2 Designated EHV charges'!$D:$P,12,FALSE)),"")</f>
        <v/>
      </c>
      <c r="H175" s="94" t="str">
        <f>IFERROR(IF(VLOOKUP($A175,'Annex 2 Designated EHV charges'!$D:$P,13,FALSE)=0,"",VLOOKUP($A175,'Annex 2 Designated EHV charges'!$D:$P,13,FALSE)),"")</f>
        <v/>
      </c>
    </row>
    <row r="176" spans="1:8" x14ac:dyDescent="0.25">
      <c r="A176" s="91" t="str">
        <f t="array" ref="A176">IFERROR(INDEX('Annex 2 Designated EHV charges'!$D$11:$D$350, MATCH(0, IF(ISBLANK('Annex 2 Designated EHV charges'!$D$11:$D$350),1, COUNTIF(A$4:$A175, 'Annex 2 Designated EHV charges'!$D$11:$D$350)), 0)),"")</f>
        <v/>
      </c>
      <c r="B176" s="90" t="str">
        <f>IF($A176="","",VLOOKUP($A176,'Annex 2 Designated EHV charges'!$D:$O,2,0))</f>
        <v/>
      </c>
      <c r="C176" s="91" t="str">
        <f>IF($A176="","",VLOOKUP($A176,'Annex 2 Designated EHV charges'!$D:$O,3,0))</f>
        <v/>
      </c>
      <c r="D176" s="90" t="str">
        <f>IF($A176="","",VLOOKUP($A176,'Annex 2 Designated EHV charges'!$D:$O,4,0))</f>
        <v/>
      </c>
      <c r="E176" s="92" t="str">
        <f>IFERROR(IF(VLOOKUP($A176,'Annex 2 Designated EHV charges'!$D:$P,10,FALSE)=0,"",VLOOKUP($A176,'Annex 2 Designated EHV charges'!$D:$P,10,FALSE)),"")</f>
        <v/>
      </c>
      <c r="F176" s="93" t="str">
        <f>IFERROR(IF(VLOOKUP($A176,'Annex 2 Designated EHV charges'!$D:$P,11,FALSE)=0,"",VLOOKUP($A176,'Annex 2 Designated EHV charges'!$D:$P,11,FALSE)),"")</f>
        <v/>
      </c>
      <c r="G176" s="94" t="str">
        <f>IFERROR(IF(VLOOKUP($A176,'Annex 2 Designated EHV charges'!$D:$P,12,FALSE)=0,"",VLOOKUP($A176,'Annex 2 Designated EHV charges'!$D:$P,12,FALSE)),"")</f>
        <v/>
      </c>
      <c r="H176" s="94" t="str">
        <f>IFERROR(IF(VLOOKUP($A176,'Annex 2 Designated EHV charges'!$D:$P,13,FALSE)=0,"",VLOOKUP($A176,'Annex 2 Designated EHV charges'!$D:$P,13,FALSE)),"")</f>
        <v/>
      </c>
    </row>
    <row r="177" spans="1:8" x14ac:dyDescent="0.25">
      <c r="A177" s="91" t="str">
        <f t="array" ref="A177">IFERROR(INDEX('Annex 2 Designated EHV charges'!$D$11:$D$350, MATCH(0, IF(ISBLANK('Annex 2 Designated EHV charges'!$D$11:$D$350),1, COUNTIF(A$4:$A176, 'Annex 2 Designated EHV charges'!$D$11:$D$350)), 0)),"")</f>
        <v/>
      </c>
      <c r="B177" s="90" t="str">
        <f>IF($A177="","",VLOOKUP($A177,'Annex 2 Designated EHV charges'!$D:$O,2,0))</f>
        <v/>
      </c>
      <c r="C177" s="91" t="str">
        <f>IF($A177="","",VLOOKUP($A177,'Annex 2 Designated EHV charges'!$D:$O,3,0))</f>
        <v/>
      </c>
      <c r="D177" s="90" t="str">
        <f>IF($A177="","",VLOOKUP($A177,'Annex 2 Designated EHV charges'!$D:$O,4,0))</f>
        <v/>
      </c>
      <c r="E177" s="92" t="str">
        <f>IFERROR(IF(VLOOKUP($A177,'Annex 2 Designated EHV charges'!$D:$P,10,FALSE)=0,"",VLOOKUP($A177,'Annex 2 Designated EHV charges'!$D:$P,10,FALSE)),"")</f>
        <v/>
      </c>
      <c r="F177" s="93" t="str">
        <f>IFERROR(IF(VLOOKUP($A177,'Annex 2 Designated EHV charges'!$D:$P,11,FALSE)=0,"",VLOOKUP($A177,'Annex 2 Designated EHV charges'!$D:$P,11,FALSE)),"")</f>
        <v/>
      </c>
      <c r="G177" s="94" t="str">
        <f>IFERROR(IF(VLOOKUP($A177,'Annex 2 Designated EHV charges'!$D:$P,12,FALSE)=0,"",VLOOKUP($A177,'Annex 2 Designated EHV charges'!$D:$P,12,FALSE)),"")</f>
        <v/>
      </c>
      <c r="H177" s="94" t="str">
        <f>IFERROR(IF(VLOOKUP($A177,'Annex 2 Designated EHV charges'!$D:$P,13,FALSE)=0,"",VLOOKUP($A177,'Annex 2 Designated EHV charges'!$D:$P,13,FALSE)),"")</f>
        <v/>
      </c>
    </row>
    <row r="178" spans="1:8" x14ac:dyDescent="0.25">
      <c r="A178" s="91" t="str">
        <f t="array" ref="A178">IFERROR(INDEX('Annex 2 Designated EHV charges'!$D$11:$D$350, MATCH(0, IF(ISBLANK('Annex 2 Designated EHV charges'!$D$11:$D$350),1, COUNTIF(A$4:$A177, 'Annex 2 Designated EHV charges'!$D$11:$D$350)), 0)),"")</f>
        <v/>
      </c>
      <c r="B178" s="90" t="str">
        <f>IF($A178="","",VLOOKUP($A178,'Annex 2 Designated EHV charges'!$D:$O,2,0))</f>
        <v/>
      </c>
      <c r="C178" s="91" t="str">
        <f>IF($A178="","",VLOOKUP($A178,'Annex 2 Designated EHV charges'!$D:$O,3,0))</f>
        <v/>
      </c>
      <c r="D178" s="90" t="str">
        <f>IF($A178="","",VLOOKUP($A178,'Annex 2 Designated EHV charges'!$D:$O,4,0))</f>
        <v/>
      </c>
      <c r="E178" s="92" t="str">
        <f>IFERROR(IF(VLOOKUP($A178,'Annex 2 Designated EHV charges'!$D:$P,10,FALSE)=0,"",VLOOKUP($A178,'Annex 2 Designated EHV charges'!$D:$P,10,FALSE)),"")</f>
        <v/>
      </c>
      <c r="F178" s="93" t="str">
        <f>IFERROR(IF(VLOOKUP($A178,'Annex 2 Designated EHV charges'!$D:$P,11,FALSE)=0,"",VLOOKUP($A178,'Annex 2 Designated EHV charges'!$D:$P,11,FALSE)),"")</f>
        <v/>
      </c>
      <c r="G178" s="94" t="str">
        <f>IFERROR(IF(VLOOKUP($A178,'Annex 2 Designated EHV charges'!$D:$P,12,FALSE)=0,"",VLOOKUP($A178,'Annex 2 Designated EHV charges'!$D:$P,12,FALSE)),"")</f>
        <v/>
      </c>
      <c r="H178" s="94" t="str">
        <f>IFERROR(IF(VLOOKUP($A178,'Annex 2 Designated EHV charges'!$D:$P,13,FALSE)=0,"",VLOOKUP($A178,'Annex 2 Designated EHV charges'!$D:$P,13,FALSE)),"")</f>
        <v/>
      </c>
    </row>
    <row r="179" spans="1:8" x14ac:dyDescent="0.25">
      <c r="A179" s="91" t="str">
        <f t="array" ref="A179">IFERROR(INDEX('Annex 2 Designated EHV charges'!$D$11:$D$350, MATCH(0, IF(ISBLANK('Annex 2 Designated EHV charges'!$D$11:$D$350),1, COUNTIF(A$4:$A178, 'Annex 2 Designated EHV charges'!$D$11:$D$350)), 0)),"")</f>
        <v/>
      </c>
      <c r="B179" s="90" t="str">
        <f>IF($A179="","",VLOOKUP($A179,'Annex 2 Designated EHV charges'!$D:$O,2,0))</f>
        <v/>
      </c>
      <c r="C179" s="91" t="str">
        <f>IF($A179="","",VLOOKUP($A179,'Annex 2 Designated EHV charges'!$D:$O,3,0))</f>
        <v/>
      </c>
      <c r="D179" s="90" t="str">
        <f>IF($A179="","",VLOOKUP($A179,'Annex 2 Designated EHV charges'!$D:$O,4,0))</f>
        <v/>
      </c>
      <c r="E179" s="92" t="str">
        <f>IFERROR(IF(VLOOKUP($A179,'Annex 2 Designated EHV charges'!$D:$P,10,FALSE)=0,"",VLOOKUP($A179,'Annex 2 Designated EHV charges'!$D:$P,10,FALSE)),"")</f>
        <v/>
      </c>
      <c r="F179" s="93" t="str">
        <f>IFERROR(IF(VLOOKUP($A179,'Annex 2 Designated EHV charges'!$D:$P,11,FALSE)=0,"",VLOOKUP($A179,'Annex 2 Designated EHV charges'!$D:$P,11,FALSE)),"")</f>
        <v/>
      </c>
      <c r="G179" s="94" t="str">
        <f>IFERROR(IF(VLOOKUP($A179,'Annex 2 Designated EHV charges'!$D:$P,12,FALSE)=0,"",VLOOKUP($A179,'Annex 2 Designated EHV charges'!$D:$P,12,FALSE)),"")</f>
        <v/>
      </c>
      <c r="H179" s="94" t="str">
        <f>IFERROR(IF(VLOOKUP($A179,'Annex 2 Designated EHV charges'!$D:$P,13,FALSE)=0,"",VLOOKUP($A179,'Annex 2 Designated EHV charges'!$D:$P,13,FALSE)),"")</f>
        <v/>
      </c>
    </row>
    <row r="180" spans="1:8" x14ac:dyDescent="0.25">
      <c r="A180" s="91" t="str">
        <f t="array" ref="A180">IFERROR(INDEX('Annex 2 Designated EHV charges'!$D$11:$D$350, MATCH(0, IF(ISBLANK('Annex 2 Designated EHV charges'!$D$11:$D$350),1, COUNTIF(A$4:$A179, 'Annex 2 Designated EHV charges'!$D$11:$D$350)), 0)),"")</f>
        <v/>
      </c>
      <c r="B180" s="90" t="str">
        <f>IF($A180="","",VLOOKUP($A180,'Annex 2 Designated EHV charges'!$D:$O,2,0))</f>
        <v/>
      </c>
      <c r="C180" s="91" t="str">
        <f>IF($A180="","",VLOOKUP($A180,'Annex 2 Designated EHV charges'!$D:$O,3,0))</f>
        <v/>
      </c>
      <c r="D180" s="90" t="str">
        <f>IF($A180="","",VLOOKUP($A180,'Annex 2 Designated EHV charges'!$D:$O,4,0))</f>
        <v/>
      </c>
      <c r="E180" s="92" t="str">
        <f>IFERROR(IF(VLOOKUP($A180,'Annex 2 Designated EHV charges'!$D:$P,10,FALSE)=0,"",VLOOKUP($A180,'Annex 2 Designated EHV charges'!$D:$P,10,FALSE)),"")</f>
        <v/>
      </c>
      <c r="F180" s="93" t="str">
        <f>IFERROR(IF(VLOOKUP($A180,'Annex 2 Designated EHV charges'!$D:$P,11,FALSE)=0,"",VLOOKUP($A180,'Annex 2 Designated EHV charges'!$D:$P,11,FALSE)),"")</f>
        <v/>
      </c>
      <c r="G180" s="94" t="str">
        <f>IFERROR(IF(VLOOKUP($A180,'Annex 2 Designated EHV charges'!$D:$P,12,FALSE)=0,"",VLOOKUP($A180,'Annex 2 Designated EHV charges'!$D:$P,12,FALSE)),"")</f>
        <v/>
      </c>
      <c r="H180" s="94" t="str">
        <f>IFERROR(IF(VLOOKUP($A180,'Annex 2 Designated EHV charges'!$D:$P,13,FALSE)=0,"",VLOOKUP($A180,'Annex 2 Designated EHV charges'!$D:$P,13,FALSE)),"")</f>
        <v/>
      </c>
    </row>
    <row r="181" spans="1:8" x14ac:dyDescent="0.25">
      <c r="A181" s="91" t="str">
        <f t="array" ref="A181">IFERROR(INDEX('Annex 2 Designated EHV charges'!$D$11:$D$350, MATCH(0, IF(ISBLANK('Annex 2 Designated EHV charges'!$D$11:$D$350),1, COUNTIF(A$4:$A180, 'Annex 2 Designated EHV charges'!$D$11:$D$350)), 0)),"")</f>
        <v/>
      </c>
      <c r="B181" s="90" t="str">
        <f>IF($A181="","",VLOOKUP($A181,'Annex 2 Designated EHV charges'!$D:$O,2,0))</f>
        <v/>
      </c>
      <c r="C181" s="91" t="str">
        <f>IF($A181="","",VLOOKUP($A181,'Annex 2 Designated EHV charges'!$D:$O,3,0))</f>
        <v/>
      </c>
      <c r="D181" s="90" t="str">
        <f>IF($A181="","",VLOOKUP($A181,'Annex 2 Designated EHV charges'!$D:$O,4,0))</f>
        <v/>
      </c>
      <c r="E181" s="92" t="str">
        <f>IFERROR(IF(VLOOKUP($A181,'Annex 2 Designated EHV charges'!$D:$P,10,FALSE)=0,"",VLOOKUP($A181,'Annex 2 Designated EHV charges'!$D:$P,10,FALSE)),"")</f>
        <v/>
      </c>
      <c r="F181" s="93" t="str">
        <f>IFERROR(IF(VLOOKUP($A181,'Annex 2 Designated EHV charges'!$D:$P,11,FALSE)=0,"",VLOOKUP($A181,'Annex 2 Designated EHV charges'!$D:$P,11,FALSE)),"")</f>
        <v/>
      </c>
      <c r="G181" s="94" t="str">
        <f>IFERROR(IF(VLOOKUP($A181,'Annex 2 Designated EHV charges'!$D:$P,12,FALSE)=0,"",VLOOKUP($A181,'Annex 2 Designated EHV charges'!$D:$P,12,FALSE)),"")</f>
        <v/>
      </c>
      <c r="H181" s="94" t="str">
        <f>IFERROR(IF(VLOOKUP($A181,'Annex 2 Designated EHV charges'!$D:$P,13,FALSE)=0,"",VLOOKUP($A181,'Annex 2 Designated EHV charges'!$D:$P,13,FALSE)),"")</f>
        <v/>
      </c>
    </row>
    <row r="182" spans="1:8" x14ac:dyDescent="0.25">
      <c r="A182" s="91" t="str">
        <f t="array" ref="A182">IFERROR(INDEX('Annex 2 Designated EHV charges'!$D$11:$D$350, MATCH(0, IF(ISBLANK('Annex 2 Designated EHV charges'!$D$11:$D$350),1, COUNTIF(A$4:$A181, 'Annex 2 Designated EHV charges'!$D$11:$D$350)), 0)),"")</f>
        <v/>
      </c>
      <c r="B182" s="90" t="str">
        <f>IF($A182="","",VLOOKUP($A182,'Annex 2 Designated EHV charges'!$D:$O,2,0))</f>
        <v/>
      </c>
      <c r="C182" s="91" t="str">
        <f>IF($A182="","",VLOOKUP($A182,'Annex 2 Designated EHV charges'!$D:$O,3,0))</f>
        <v/>
      </c>
      <c r="D182" s="90" t="str">
        <f>IF($A182="","",VLOOKUP($A182,'Annex 2 Designated EHV charges'!$D:$O,4,0))</f>
        <v/>
      </c>
      <c r="E182" s="92" t="str">
        <f>IFERROR(IF(VLOOKUP($A182,'Annex 2 Designated EHV charges'!$D:$P,10,FALSE)=0,"",VLOOKUP($A182,'Annex 2 Designated EHV charges'!$D:$P,10,FALSE)),"")</f>
        <v/>
      </c>
      <c r="F182" s="93" t="str">
        <f>IFERROR(IF(VLOOKUP($A182,'Annex 2 Designated EHV charges'!$D:$P,11,FALSE)=0,"",VLOOKUP($A182,'Annex 2 Designated EHV charges'!$D:$P,11,FALSE)),"")</f>
        <v/>
      </c>
      <c r="G182" s="94" t="str">
        <f>IFERROR(IF(VLOOKUP($A182,'Annex 2 Designated EHV charges'!$D:$P,12,FALSE)=0,"",VLOOKUP($A182,'Annex 2 Designated EHV charges'!$D:$P,12,FALSE)),"")</f>
        <v/>
      </c>
      <c r="H182" s="94" t="str">
        <f>IFERROR(IF(VLOOKUP($A182,'Annex 2 Designated EHV charges'!$D:$P,13,FALSE)=0,"",VLOOKUP($A182,'Annex 2 Designated EHV charges'!$D:$P,13,FALSE)),"")</f>
        <v/>
      </c>
    </row>
    <row r="183" spans="1:8" x14ac:dyDescent="0.25">
      <c r="A183" s="91" t="str">
        <f t="array" ref="A183">IFERROR(INDEX('Annex 2 Designated EHV charges'!$D$11:$D$350, MATCH(0, IF(ISBLANK('Annex 2 Designated EHV charges'!$D$11:$D$350),1, COUNTIF(A$4:$A182, 'Annex 2 Designated EHV charges'!$D$11:$D$350)), 0)),"")</f>
        <v/>
      </c>
      <c r="B183" s="90" t="str">
        <f>IF($A183="","",VLOOKUP($A183,'Annex 2 Designated EHV charges'!$D:$O,2,0))</f>
        <v/>
      </c>
      <c r="C183" s="91" t="str">
        <f>IF($A183="","",VLOOKUP($A183,'Annex 2 Designated EHV charges'!$D:$O,3,0))</f>
        <v/>
      </c>
      <c r="D183" s="90" t="str">
        <f>IF($A183="","",VLOOKUP($A183,'Annex 2 Designated EHV charges'!$D:$O,4,0))</f>
        <v/>
      </c>
      <c r="E183" s="92" t="str">
        <f>IFERROR(IF(VLOOKUP($A183,'Annex 2 Designated EHV charges'!$D:$P,10,FALSE)=0,"",VLOOKUP($A183,'Annex 2 Designated EHV charges'!$D:$P,10,FALSE)),"")</f>
        <v/>
      </c>
      <c r="F183" s="93" t="str">
        <f>IFERROR(IF(VLOOKUP($A183,'Annex 2 Designated EHV charges'!$D:$P,11,FALSE)=0,"",VLOOKUP($A183,'Annex 2 Designated EHV charges'!$D:$P,11,FALSE)),"")</f>
        <v/>
      </c>
      <c r="G183" s="94" t="str">
        <f>IFERROR(IF(VLOOKUP($A183,'Annex 2 Designated EHV charges'!$D:$P,12,FALSE)=0,"",VLOOKUP($A183,'Annex 2 Designated EHV charges'!$D:$P,12,FALSE)),"")</f>
        <v/>
      </c>
      <c r="H183" s="94" t="str">
        <f>IFERROR(IF(VLOOKUP($A183,'Annex 2 Designated EHV charges'!$D:$P,13,FALSE)=0,"",VLOOKUP($A183,'Annex 2 Designated EHV charges'!$D:$P,13,FALSE)),"")</f>
        <v/>
      </c>
    </row>
    <row r="184" spans="1:8" x14ac:dyDescent="0.25">
      <c r="A184" s="91" t="str">
        <f t="array" ref="A184">IFERROR(INDEX('Annex 2 Designated EHV charges'!$D$11:$D$350, MATCH(0, IF(ISBLANK('Annex 2 Designated EHV charges'!$D$11:$D$350),1, COUNTIF(A$4:$A183, 'Annex 2 Designated EHV charges'!$D$11:$D$350)), 0)),"")</f>
        <v/>
      </c>
      <c r="B184" s="90" t="str">
        <f>IF($A184="","",VLOOKUP($A184,'Annex 2 Designated EHV charges'!$D:$O,2,0))</f>
        <v/>
      </c>
      <c r="C184" s="91" t="str">
        <f>IF($A184="","",VLOOKUP($A184,'Annex 2 Designated EHV charges'!$D:$O,3,0))</f>
        <v/>
      </c>
      <c r="D184" s="90" t="str">
        <f>IF($A184="","",VLOOKUP($A184,'Annex 2 Designated EHV charges'!$D:$O,4,0))</f>
        <v/>
      </c>
      <c r="E184" s="92" t="str">
        <f>IFERROR(IF(VLOOKUP($A184,'Annex 2 Designated EHV charges'!$D:$P,10,FALSE)=0,"",VLOOKUP($A184,'Annex 2 Designated EHV charges'!$D:$P,10,FALSE)),"")</f>
        <v/>
      </c>
      <c r="F184" s="93" t="str">
        <f>IFERROR(IF(VLOOKUP($A184,'Annex 2 Designated EHV charges'!$D:$P,11,FALSE)=0,"",VLOOKUP($A184,'Annex 2 Designated EHV charges'!$D:$P,11,FALSE)),"")</f>
        <v/>
      </c>
      <c r="G184" s="94" t="str">
        <f>IFERROR(IF(VLOOKUP($A184,'Annex 2 Designated EHV charges'!$D:$P,12,FALSE)=0,"",VLOOKUP($A184,'Annex 2 Designated EHV charges'!$D:$P,12,FALSE)),"")</f>
        <v/>
      </c>
      <c r="H184" s="94" t="str">
        <f>IFERROR(IF(VLOOKUP($A184,'Annex 2 Designated EHV charges'!$D:$P,13,FALSE)=0,"",VLOOKUP($A184,'Annex 2 Designated EHV charges'!$D:$P,13,FALSE)),"")</f>
        <v/>
      </c>
    </row>
    <row r="185" spans="1:8" x14ac:dyDescent="0.25">
      <c r="A185" s="91" t="str">
        <f t="array" ref="A185">IFERROR(INDEX('Annex 2 Designated EHV charges'!$D$11:$D$350, MATCH(0, IF(ISBLANK('Annex 2 Designated EHV charges'!$D$11:$D$350),1, COUNTIF(A$4:$A184, 'Annex 2 Designated EHV charges'!$D$11:$D$350)), 0)),"")</f>
        <v/>
      </c>
      <c r="B185" s="90" t="str">
        <f>IF($A185="","",VLOOKUP($A185,'Annex 2 Designated EHV charges'!$D:$O,2,0))</f>
        <v/>
      </c>
      <c r="C185" s="91" t="str">
        <f>IF($A185="","",VLOOKUP($A185,'Annex 2 Designated EHV charges'!$D:$O,3,0))</f>
        <v/>
      </c>
      <c r="D185" s="90" t="str">
        <f>IF($A185="","",VLOOKUP($A185,'Annex 2 Designated EHV charges'!$D:$O,4,0))</f>
        <v/>
      </c>
      <c r="E185" s="92" t="str">
        <f>IFERROR(IF(VLOOKUP($A185,'Annex 2 Designated EHV charges'!$D:$P,10,FALSE)=0,"",VLOOKUP($A185,'Annex 2 Designated EHV charges'!$D:$P,10,FALSE)),"")</f>
        <v/>
      </c>
      <c r="F185" s="93" t="str">
        <f>IFERROR(IF(VLOOKUP($A185,'Annex 2 Designated EHV charges'!$D:$P,11,FALSE)=0,"",VLOOKUP($A185,'Annex 2 Designated EHV charges'!$D:$P,11,FALSE)),"")</f>
        <v/>
      </c>
      <c r="G185" s="94" t="str">
        <f>IFERROR(IF(VLOOKUP($A185,'Annex 2 Designated EHV charges'!$D:$P,12,FALSE)=0,"",VLOOKUP($A185,'Annex 2 Designated EHV charges'!$D:$P,12,FALSE)),"")</f>
        <v/>
      </c>
      <c r="H185" s="94" t="str">
        <f>IFERROR(IF(VLOOKUP($A185,'Annex 2 Designated EHV charges'!$D:$P,13,FALSE)=0,"",VLOOKUP($A185,'Annex 2 Designated EHV charges'!$D:$P,13,FALSE)),"")</f>
        <v/>
      </c>
    </row>
    <row r="186" spans="1:8" x14ac:dyDescent="0.25">
      <c r="A186" s="91" t="str">
        <f t="array" ref="A186">IFERROR(INDEX('Annex 2 Designated EHV charges'!$D$11:$D$350, MATCH(0, IF(ISBLANK('Annex 2 Designated EHV charges'!$D$11:$D$350),1, COUNTIF(A$4:$A185, 'Annex 2 Designated EHV charges'!$D$11:$D$350)), 0)),"")</f>
        <v/>
      </c>
      <c r="B186" s="90" t="str">
        <f>IF($A186="","",VLOOKUP($A186,'Annex 2 Designated EHV charges'!$D:$O,2,0))</f>
        <v/>
      </c>
      <c r="C186" s="91" t="str">
        <f>IF($A186="","",VLOOKUP($A186,'Annex 2 Designated EHV charges'!$D:$O,3,0))</f>
        <v/>
      </c>
      <c r="D186" s="90" t="str">
        <f>IF($A186="","",VLOOKUP($A186,'Annex 2 Designated EHV charges'!$D:$O,4,0))</f>
        <v/>
      </c>
      <c r="E186" s="92" t="str">
        <f>IFERROR(IF(VLOOKUP($A186,'Annex 2 Designated EHV charges'!$D:$P,10,FALSE)=0,"",VLOOKUP($A186,'Annex 2 Designated EHV charges'!$D:$P,10,FALSE)),"")</f>
        <v/>
      </c>
      <c r="F186" s="93" t="str">
        <f>IFERROR(IF(VLOOKUP($A186,'Annex 2 Designated EHV charges'!$D:$P,11,FALSE)=0,"",VLOOKUP($A186,'Annex 2 Designated EHV charges'!$D:$P,11,FALSE)),"")</f>
        <v/>
      </c>
      <c r="G186" s="94" t="str">
        <f>IFERROR(IF(VLOOKUP($A186,'Annex 2 Designated EHV charges'!$D:$P,12,FALSE)=0,"",VLOOKUP($A186,'Annex 2 Designated EHV charges'!$D:$P,12,FALSE)),"")</f>
        <v/>
      </c>
      <c r="H186" s="94" t="str">
        <f>IFERROR(IF(VLOOKUP($A186,'Annex 2 Designated EHV charges'!$D:$P,13,FALSE)=0,"",VLOOKUP($A186,'Annex 2 Designated EHV charges'!$D:$P,13,FALSE)),"")</f>
        <v/>
      </c>
    </row>
    <row r="187" spans="1:8" x14ac:dyDescent="0.25">
      <c r="A187" s="91" t="str">
        <f t="array" ref="A187">IFERROR(INDEX('Annex 2 Designated EHV charges'!$D$11:$D$350, MATCH(0, IF(ISBLANK('Annex 2 Designated EHV charges'!$D$11:$D$350),1, COUNTIF(A$4:$A186, 'Annex 2 Designated EHV charges'!$D$11:$D$350)), 0)),"")</f>
        <v/>
      </c>
      <c r="B187" s="90" t="str">
        <f>IF($A187="","",VLOOKUP($A187,'Annex 2 Designated EHV charges'!$D:$O,2,0))</f>
        <v/>
      </c>
      <c r="C187" s="91" t="str">
        <f>IF($A187="","",VLOOKUP($A187,'Annex 2 Designated EHV charges'!$D:$O,3,0))</f>
        <v/>
      </c>
      <c r="D187" s="90" t="str">
        <f>IF($A187="","",VLOOKUP($A187,'Annex 2 Designated EHV charges'!$D:$O,4,0))</f>
        <v/>
      </c>
      <c r="E187" s="92" t="str">
        <f>IFERROR(IF(VLOOKUP($A187,'Annex 2 Designated EHV charges'!$D:$P,10,FALSE)=0,"",VLOOKUP($A187,'Annex 2 Designated EHV charges'!$D:$P,10,FALSE)),"")</f>
        <v/>
      </c>
      <c r="F187" s="93" t="str">
        <f>IFERROR(IF(VLOOKUP($A187,'Annex 2 Designated EHV charges'!$D:$P,11,FALSE)=0,"",VLOOKUP($A187,'Annex 2 Designated EHV charges'!$D:$P,11,FALSE)),"")</f>
        <v/>
      </c>
      <c r="G187" s="94" t="str">
        <f>IFERROR(IF(VLOOKUP($A187,'Annex 2 Designated EHV charges'!$D:$P,12,FALSE)=0,"",VLOOKUP($A187,'Annex 2 Designated EHV charges'!$D:$P,12,FALSE)),"")</f>
        <v/>
      </c>
      <c r="H187" s="94" t="str">
        <f>IFERROR(IF(VLOOKUP($A187,'Annex 2 Designated EHV charges'!$D:$P,13,FALSE)=0,"",VLOOKUP($A187,'Annex 2 Designated EHV charges'!$D:$P,13,FALSE)),"")</f>
        <v/>
      </c>
    </row>
    <row r="188" spans="1:8" x14ac:dyDescent="0.25">
      <c r="A188" s="91" t="str">
        <f t="array" ref="A188">IFERROR(INDEX('Annex 2 Designated EHV charges'!$D$11:$D$350, MATCH(0, IF(ISBLANK('Annex 2 Designated EHV charges'!$D$11:$D$350),1, COUNTIF(A$4:$A187, 'Annex 2 Designated EHV charges'!$D$11:$D$350)), 0)),"")</f>
        <v/>
      </c>
      <c r="B188" s="90" t="str">
        <f>IF($A188="","",VLOOKUP($A188,'Annex 2 Designated EHV charges'!$D:$O,2,0))</f>
        <v/>
      </c>
      <c r="C188" s="91" t="str">
        <f>IF($A188="","",VLOOKUP($A188,'Annex 2 Designated EHV charges'!$D:$O,3,0))</f>
        <v/>
      </c>
      <c r="D188" s="90" t="str">
        <f>IF($A188="","",VLOOKUP($A188,'Annex 2 Designated EHV charges'!$D:$O,4,0))</f>
        <v/>
      </c>
      <c r="E188" s="92" t="str">
        <f>IFERROR(IF(VLOOKUP($A188,'Annex 2 Designated EHV charges'!$D:$P,10,FALSE)=0,"",VLOOKUP($A188,'Annex 2 Designated EHV charges'!$D:$P,10,FALSE)),"")</f>
        <v/>
      </c>
      <c r="F188" s="93" t="str">
        <f>IFERROR(IF(VLOOKUP($A188,'Annex 2 Designated EHV charges'!$D:$P,11,FALSE)=0,"",VLOOKUP($A188,'Annex 2 Designated EHV charges'!$D:$P,11,FALSE)),"")</f>
        <v/>
      </c>
      <c r="G188" s="94" t="str">
        <f>IFERROR(IF(VLOOKUP($A188,'Annex 2 Designated EHV charges'!$D:$P,12,FALSE)=0,"",VLOOKUP($A188,'Annex 2 Designated EHV charges'!$D:$P,12,FALSE)),"")</f>
        <v/>
      </c>
      <c r="H188" s="94" t="str">
        <f>IFERROR(IF(VLOOKUP($A188,'Annex 2 Designated EHV charges'!$D:$P,13,FALSE)=0,"",VLOOKUP($A188,'Annex 2 Designated EHV charges'!$D:$P,13,FALSE)),"")</f>
        <v/>
      </c>
    </row>
    <row r="189" spans="1:8" x14ac:dyDescent="0.25">
      <c r="A189" s="91" t="str">
        <f t="array" ref="A189">IFERROR(INDEX('Annex 2 Designated EHV charges'!$D$11:$D$350, MATCH(0, IF(ISBLANK('Annex 2 Designated EHV charges'!$D$11:$D$350),1, COUNTIF(A$4:$A188, 'Annex 2 Designated EHV charges'!$D$11:$D$350)), 0)),"")</f>
        <v/>
      </c>
      <c r="B189" s="90" t="str">
        <f>IF($A189="","",VLOOKUP($A189,'Annex 2 Designated EHV charges'!$D:$O,2,0))</f>
        <v/>
      </c>
      <c r="C189" s="91" t="str">
        <f>IF($A189="","",VLOOKUP($A189,'Annex 2 Designated EHV charges'!$D:$O,3,0))</f>
        <v/>
      </c>
      <c r="D189" s="90" t="str">
        <f>IF($A189="","",VLOOKUP($A189,'Annex 2 Designated EHV charges'!$D:$O,4,0))</f>
        <v/>
      </c>
      <c r="E189" s="92" t="str">
        <f>IFERROR(IF(VLOOKUP($A189,'Annex 2 Designated EHV charges'!$D:$P,10,FALSE)=0,"",VLOOKUP($A189,'Annex 2 Designated EHV charges'!$D:$P,10,FALSE)),"")</f>
        <v/>
      </c>
      <c r="F189" s="93" t="str">
        <f>IFERROR(IF(VLOOKUP($A189,'Annex 2 Designated EHV charges'!$D:$P,11,FALSE)=0,"",VLOOKUP($A189,'Annex 2 Designated EHV charges'!$D:$P,11,FALSE)),"")</f>
        <v/>
      </c>
      <c r="G189" s="94" t="str">
        <f>IFERROR(IF(VLOOKUP($A189,'Annex 2 Designated EHV charges'!$D:$P,12,FALSE)=0,"",VLOOKUP($A189,'Annex 2 Designated EHV charges'!$D:$P,12,FALSE)),"")</f>
        <v/>
      </c>
      <c r="H189" s="94" t="str">
        <f>IFERROR(IF(VLOOKUP($A189,'Annex 2 Designated EHV charges'!$D:$P,13,FALSE)=0,"",VLOOKUP($A189,'Annex 2 Designated EHV charges'!$D:$P,13,FALSE)),"")</f>
        <v/>
      </c>
    </row>
    <row r="190" spans="1:8" x14ac:dyDescent="0.25">
      <c r="A190" s="91" t="str">
        <f t="array" ref="A190">IFERROR(INDEX('Annex 2 Designated EHV charges'!$D$11:$D$350, MATCH(0, IF(ISBLANK('Annex 2 Designated EHV charges'!$D$11:$D$350),1, COUNTIF(A$4:$A189, 'Annex 2 Designated EHV charges'!$D$11:$D$350)), 0)),"")</f>
        <v/>
      </c>
      <c r="B190" s="90" t="str">
        <f>IF($A190="","",VLOOKUP($A190,'Annex 2 Designated EHV charges'!$D:$O,2,0))</f>
        <v/>
      </c>
      <c r="C190" s="91" t="str">
        <f>IF($A190="","",VLOOKUP($A190,'Annex 2 Designated EHV charges'!$D:$O,3,0))</f>
        <v/>
      </c>
      <c r="D190" s="90" t="str">
        <f>IF($A190="","",VLOOKUP($A190,'Annex 2 Designated EHV charges'!$D:$O,4,0))</f>
        <v/>
      </c>
      <c r="E190" s="92" t="str">
        <f>IFERROR(IF(VLOOKUP($A190,'Annex 2 Designated EHV charges'!$D:$P,10,FALSE)=0,"",VLOOKUP($A190,'Annex 2 Designated EHV charges'!$D:$P,10,FALSE)),"")</f>
        <v/>
      </c>
      <c r="F190" s="93" t="str">
        <f>IFERROR(IF(VLOOKUP($A190,'Annex 2 Designated EHV charges'!$D:$P,11,FALSE)=0,"",VLOOKUP($A190,'Annex 2 Designated EHV charges'!$D:$P,11,FALSE)),"")</f>
        <v/>
      </c>
      <c r="G190" s="94" t="str">
        <f>IFERROR(IF(VLOOKUP($A190,'Annex 2 Designated EHV charges'!$D:$P,12,FALSE)=0,"",VLOOKUP($A190,'Annex 2 Designated EHV charges'!$D:$P,12,FALSE)),"")</f>
        <v/>
      </c>
      <c r="H190" s="94" t="str">
        <f>IFERROR(IF(VLOOKUP($A190,'Annex 2 Designated EHV charges'!$D:$P,13,FALSE)=0,"",VLOOKUP($A190,'Annex 2 Designated EHV charges'!$D:$P,13,FALSE)),"")</f>
        <v/>
      </c>
    </row>
    <row r="191" spans="1:8" x14ac:dyDescent="0.25">
      <c r="A191" s="91" t="str">
        <f t="array" ref="A191">IFERROR(INDEX('Annex 2 Designated EHV charges'!$D$11:$D$350, MATCH(0, IF(ISBLANK('Annex 2 Designated EHV charges'!$D$11:$D$350),1, COUNTIF(A$4:$A190, 'Annex 2 Designated EHV charges'!$D$11:$D$350)), 0)),"")</f>
        <v/>
      </c>
      <c r="B191" s="90" t="str">
        <f>IF($A191="","",VLOOKUP($A191,'Annex 2 Designated EHV charges'!$D:$O,2,0))</f>
        <v/>
      </c>
      <c r="C191" s="91" t="str">
        <f>IF($A191="","",VLOOKUP($A191,'Annex 2 Designated EHV charges'!$D:$O,3,0))</f>
        <v/>
      </c>
      <c r="D191" s="90" t="str">
        <f>IF($A191="","",VLOOKUP($A191,'Annex 2 Designated EHV charges'!$D:$O,4,0))</f>
        <v/>
      </c>
      <c r="E191" s="92" t="str">
        <f>IFERROR(IF(VLOOKUP($A191,'Annex 2 Designated EHV charges'!$D:$P,10,FALSE)=0,"",VLOOKUP($A191,'Annex 2 Designated EHV charges'!$D:$P,10,FALSE)),"")</f>
        <v/>
      </c>
      <c r="F191" s="93" t="str">
        <f>IFERROR(IF(VLOOKUP($A191,'Annex 2 Designated EHV charges'!$D:$P,11,FALSE)=0,"",VLOOKUP($A191,'Annex 2 Designated EHV charges'!$D:$P,11,FALSE)),"")</f>
        <v/>
      </c>
      <c r="G191" s="94" t="str">
        <f>IFERROR(IF(VLOOKUP($A191,'Annex 2 Designated EHV charges'!$D:$P,12,FALSE)=0,"",VLOOKUP($A191,'Annex 2 Designated EHV charges'!$D:$P,12,FALSE)),"")</f>
        <v/>
      </c>
      <c r="H191" s="94" t="str">
        <f>IFERROR(IF(VLOOKUP($A191,'Annex 2 Designated EHV charges'!$D:$P,13,FALSE)=0,"",VLOOKUP($A191,'Annex 2 Designated EHV charges'!$D:$P,13,FALSE)),"")</f>
        <v/>
      </c>
    </row>
    <row r="192" spans="1:8" x14ac:dyDescent="0.25">
      <c r="A192" s="91" t="str">
        <f t="array" ref="A192">IFERROR(INDEX('Annex 2 Designated EHV charges'!$D$11:$D$350, MATCH(0, IF(ISBLANK('Annex 2 Designated EHV charges'!$D$11:$D$350),1, COUNTIF(A$4:$A191, 'Annex 2 Designated EHV charges'!$D$11:$D$350)), 0)),"")</f>
        <v/>
      </c>
      <c r="B192" s="90" t="str">
        <f>IF($A192="","",VLOOKUP($A192,'Annex 2 Designated EHV charges'!$D:$O,2,0))</f>
        <v/>
      </c>
      <c r="C192" s="91" t="str">
        <f>IF($A192="","",VLOOKUP($A192,'Annex 2 Designated EHV charges'!$D:$O,3,0))</f>
        <v/>
      </c>
      <c r="D192" s="90" t="str">
        <f>IF($A192="","",VLOOKUP($A192,'Annex 2 Designated EHV charges'!$D:$O,4,0))</f>
        <v/>
      </c>
      <c r="E192" s="92" t="str">
        <f>IFERROR(IF(VLOOKUP($A192,'Annex 2 Designated EHV charges'!$D:$P,10,FALSE)=0,"",VLOOKUP($A192,'Annex 2 Designated EHV charges'!$D:$P,10,FALSE)),"")</f>
        <v/>
      </c>
      <c r="F192" s="93" t="str">
        <f>IFERROR(IF(VLOOKUP($A192,'Annex 2 Designated EHV charges'!$D:$P,11,FALSE)=0,"",VLOOKUP($A192,'Annex 2 Designated EHV charges'!$D:$P,11,FALSE)),"")</f>
        <v/>
      </c>
      <c r="G192" s="94" t="str">
        <f>IFERROR(IF(VLOOKUP($A192,'Annex 2 Designated EHV charges'!$D:$P,12,FALSE)=0,"",VLOOKUP($A192,'Annex 2 Designated EHV charges'!$D:$P,12,FALSE)),"")</f>
        <v/>
      </c>
      <c r="H192" s="94" t="str">
        <f>IFERROR(IF(VLOOKUP($A192,'Annex 2 Designated EHV charges'!$D:$P,13,FALSE)=0,"",VLOOKUP($A192,'Annex 2 Designated EHV charges'!$D:$P,13,FALSE)),"")</f>
        <v/>
      </c>
    </row>
    <row r="193" spans="1:8" x14ac:dyDescent="0.25">
      <c r="A193" s="91" t="str">
        <f t="array" ref="A193">IFERROR(INDEX('Annex 2 Designated EHV charges'!$D$11:$D$350, MATCH(0, IF(ISBLANK('Annex 2 Designated EHV charges'!$D$11:$D$350),1, COUNTIF(A$4:$A192, 'Annex 2 Designated EHV charges'!$D$11:$D$350)), 0)),"")</f>
        <v/>
      </c>
      <c r="B193" s="90" t="str">
        <f>IF($A193="","",VLOOKUP($A193,'Annex 2 Designated EHV charges'!$D:$O,2,0))</f>
        <v/>
      </c>
      <c r="C193" s="91" t="str">
        <f>IF($A193="","",VLOOKUP($A193,'Annex 2 Designated EHV charges'!$D:$O,3,0))</f>
        <v/>
      </c>
      <c r="D193" s="90" t="str">
        <f>IF($A193="","",VLOOKUP($A193,'Annex 2 Designated EHV charges'!$D:$O,4,0))</f>
        <v/>
      </c>
      <c r="E193" s="92" t="str">
        <f>IFERROR(IF(VLOOKUP($A193,'Annex 2 Designated EHV charges'!$D:$P,10,FALSE)=0,"",VLOOKUP($A193,'Annex 2 Designated EHV charges'!$D:$P,10,FALSE)),"")</f>
        <v/>
      </c>
      <c r="F193" s="93" t="str">
        <f>IFERROR(IF(VLOOKUP($A193,'Annex 2 Designated EHV charges'!$D:$P,11,FALSE)=0,"",VLOOKUP($A193,'Annex 2 Designated EHV charges'!$D:$P,11,FALSE)),"")</f>
        <v/>
      </c>
      <c r="G193" s="94" t="str">
        <f>IFERROR(IF(VLOOKUP($A193,'Annex 2 Designated EHV charges'!$D:$P,12,FALSE)=0,"",VLOOKUP($A193,'Annex 2 Designated EHV charges'!$D:$P,12,FALSE)),"")</f>
        <v/>
      </c>
      <c r="H193" s="94" t="str">
        <f>IFERROR(IF(VLOOKUP($A193,'Annex 2 Designated EHV charges'!$D:$P,13,FALSE)=0,"",VLOOKUP($A193,'Annex 2 Designated EHV charges'!$D:$P,13,FALSE)),"")</f>
        <v/>
      </c>
    </row>
    <row r="194" spans="1:8" x14ac:dyDescent="0.25">
      <c r="A194" s="91" t="str">
        <f t="array" ref="A194">IFERROR(INDEX('Annex 2 Designated EHV charges'!$D$11:$D$350, MATCH(0, IF(ISBLANK('Annex 2 Designated EHV charges'!$D$11:$D$350),1, COUNTIF(A$4:$A193, 'Annex 2 Designated EHV charges'!$D$11:$D$350)), 0)),"")</f>
        <v/>
      </c>
      <c r="B194" s="90" t="str">
        <f>IF($A194="","",VLOOKUP($A194,'Annex 2 Designated EHV charges'!$D:$O,2,0))</f>
        <v/>
      </c>
      <c r="C194" s="91" t="str">
        <f>IF($A194="","",VLOOKUP($A194,'Annex 2 Designated EHV charges'!$D:$O,3,0))</f>
        <v/>
      </c>
      <c r="D194" s="90" t="str">
        <f>IF($A194="","",VLOOKUP($A194,'Annex 2 Designated EHV charges'!$D:$O,4,0))</f>
        <v/>
      </c>
      <c r="E194" s="92" t="str">
        <f>IFERROR(IF(VLOOKUP($A194,'Annex 2 Designated EHV charges'!$D:$P,10,FALSE)=0,"",VLOOKUP($A194,'Annex 2 Designated EHV charges'!$D:$P,10,FALSE)),"")</f>
        <v/>
      </c>
      <c r="F194" s="93" t="str">
        <f>IFERROR(IF(VLOOKUP($A194,'Annex 2 Designated EHV charges'!$D:$P,11,FALSE)=0,"",VLOOKUP($A194,'Annex 2 Designated EHV charges'!$D:$P,11,FALSE)),"")</f>
        <v/>
      </c>
      <c r="G194" s="94" t="str">
        <f>IFERROR(IF(VLOOKUP($A194,'Annex 2 Designated EHV charges'!$D:$P,12,FALSE)=0,"",VLOOKUP($A194,'Annex 2 Designated EHV charges'!$D:$P,12,FALSE)),"")</f>
        <v/>
      </c>
      <c r="H194" s="94" t="str">
        <f>IFERROR(IF(VLOOKUP($A194,'Annex 2 Designated EHV charges'!$D:$P,13,FALSE)=0,"",VLOOKUP($A194,'Annex 2 Designated EHV charges'!$D:$P,13,FALSE)),"")</f>
        <v/>
      </c>
    </row>
    <row r="195" spans="1:8" x14ac:dyDescent="0.25">
      <c r="A195" s="91" t="str">
        <f t="array" ref="A195">IFERROR(INDEX('Annex 2 Designated EHV charges'!$D$11:$D$350, MATCH(0, IF(ISBLANK('Annex 2 Designated EHV charges'!$D$11:$D$350),1, COUNTIF(A$4:$A194, 'Annex 2 Designated EHV charges'!$D$11:$D$350)), 0)),"")</f>
        <v/>
      </c>
      <c r="B195" s="90" t="str">
        <f>IF($A195="","",VLOOKUP($A195,'Annex 2 Designated EHV charges'!$D:$O,2,0))</f>
        <v/>
      </c>
      <c r="C195" s="91" t="str">
        <f>IF($A195="","",VLOOKUP($A195,'Annex 2 Designated EHV charges'!$D:$O,3,0))</f>
        <v/>
      </c>
      <c r="D195" s="90" t="str">
        <f>IF($A195="","",VLOOKUP($A195,'Annex 2 Designated EHV charges'!$D:$O,4,0))</f>
        <v/>
      </c>
      <c r="E195" s="92" t="str">
        <f>IFERROR(IF(VLOOKUP($A195,'Annex 2 Designated EHV charges'!$D:$P,10,FALSE)=0,"",VLOOKUP($A195,'Annex 2 Designated EHV charges'!$D:$P,10,FALSE)),"")</f>
        <v/>
      </c>
      <c r="F195" s="93" t="str">
        <f>IFERROR(IF(VLOOKUP($A195,'Annex 2 Designated EHV charges'!$D:$P,11,FALSE)=0,"",VLOOKUP($A195,'Annex 2 Designated EHV charges'!$D:$P,11,FALSE)),"")</f>
        <v/>
      </c>
      <c r="G195" s="94" t="str">
        <f>IFERROR(IF(VLOOKUP($A195,'Annex 2 Designated EHV charges'!$D:$P,12,FALSE)=0,"",VLOOKUP($A195,'Annex 2 Designated EHV charges'!$D:$P,12,FALSE)),"")</f>
        <v/>
      </c>
      <c r="H195" s="94" t="str">
        <f>IFERROR(IF(VLOOKUP($A195,'Annex 2 Designated EHV charges'!$D:$P,13,FALSE)=0,"",VLOOKUP($A195,'Annex 2 Designated EHV charges'!$D:$P,13,FALSE)),"")</f>
        <v/>
      </c>
    </row>
    <row r="196" spans="1:8" x14ac:dyDescent="0.25">
      <c r="A196" s="91" t="str">
        <f t="array" ref="A196">IFERROR(INDEX('Annex 2 Designated EHV charges'!$D$11:$D$350, MATCH(0, IF(ISBLANK('Annex 2 Designated EHV charges'!$D$11:$D$350),1, COUNTIF(A$4:$A195, 'Annex 2 Designated EHV charges'!$D$11:$D$350)), 0)),"")</f>
        <v/>
      </c>
      <c r="B196" s="90" t="str">
        <f>IF($A196="","",VLOOKUP($A196,'Annex 2 Designated EHV charges'!$D:$O,2,0))</f>
        <v/>
      </c>
      <c r="C196" s="91" t="str">
        <f>IF($A196="","",VLOOKUP($A196,'Annex 2 Designated EHV charges'!$D:$O,3,0))</f>
        <v/>
      </c>
      <c r="D196" s="90" t="str">
        <f>IF($A196="","",VLOOKUP($A196,'Annex 2 Designated EHV charges'!$D:$O,4,0))</f>
        <v/>
      </c>
      <c r="E196" s="92" t="str">
        <f>IFERROR(IF(VLOOKUP($A196,'Annex 2 Designated EHV charges'!$D:$P,10,FALSE)=0,"",VLOOKUP($A196,'Annex 2 Designated EHV charges'!$D:$P,10,FALSE)),"")</f>
        <v/>
      </c>
      <c r="F196" s="93" t="str">
        <f>IFERROR(IF(VLOOKUP($A196,'Annex 2 Designated EHV charges'!$D:$P,11,FALSE)=0,"",VLOOKUP($A196,'Annex 2 Designated EHV charges'!$D:$P,11,FALSE)),"")</f>
        <v/>
      </c>
      <c r="G196" s="94" t="str">
        <f>IFERROR(IF(VLOOKUP($A196,'Annex 2 Designated EHV charges'!$D:$P,12,FALSE)=0,"",VLOOKUP($A196,'Annex 2 Designated EHV charges'!$D:$P,12,FALSE)),"")</f>
        <v/>
      </c>
      <c r="H196" s="94" t="str">
        <f>IFERROR(IF(VLOOKUP($A196,'Annex 2 Designated EHV charges'!$D:$P,13,FALSE)=0,"",VLOOKUP($A196,'Annex 2 Designated EHV charges'!$D:$P,13,FALSE)),"")</f>
        <v/>
      </c>
    </row>
    <row r="197" spans="1:8" x14ac:dyDescent="0.25">
      <c r="A197" s="91" t="str">
        <f t="array" ref="A197">IFERROR(INDEX('Annex 2 Designated EHV charges'!$D$11:$D$350, MATCH(0, IF(ISBLANK('Annex 2 Designated EHV charges'!$D$11:$D$350),1, COUNTIF(A$4:$A196, 'Annex 2 Designated EHV charges'!$D$11:$D$350)), 0)),"")</f>
        <v/>
      </c>
      <c r="B197" s="90" t="str">
        <f>IF($A197="","",VLOOKUP($A197,'Annex 2 Designated EHV charges'!$D:$O,2,0))</f>
        <v/>
      </c>
      <c r="C197" s="91" t="str">
        <f>IF($A197="","",VLOOKUP($A197,'Annex 2 Designated EHV charges'!$D:$O,3,0))</f>
        <v/>
      </c>
      <c r="D197" s="90" t="str">
        <f>IF($A197="","",VLOOKUP($A197,'Annex 2 Designated EHV charges'!$D:$O,4,0))</f>
        <v/>
      </c>
      <c r="E197" s="92" t="str">
        <f>IFERROR(IF(VLOOKUP($A197,'Annex 2 Designated EHV charges'!$D:$P,10,FALSE)=0,"",VLOOKUP($A197,'Annex 2 Designated EHV charges'!$D:$P,10,FALSE)),"")</f>
        <v/>
      </c>
      <c r="F197" s="93" t="str">
        <f>IFERROR(IF(VLOOKUP($A197,'Annex 2 Designated EHV charges'!$D:$P,11,FALSE)=0,"",VLOOKUP($A197,'Annex 2 Designated EHV charges'!$D:$P,11,FALSE)),"")</f>
        <v/>
      </c>
      <c r="G197" s="94" t="str">
        <f>IFERROR(IF(VLOOKUP($A197,'Annex 2 Designated EHV charges'!$D:$P,12,FALSE)=0,"",VLOOKUP($A197,'Annex 2 Designated EHV charges'!$D:$P,12,FALSE)),"")</f>
        <v/>
      </c>
      <c r="H197" s="94" t="str">
        <f>IFERROR(IF(VLOOKUP($A197,'Annex 2 Designated EHV charges'!$D:$P,13,FALSE)=0,"",VLOOKUP($A197,'Annex 2 Designated EHV charges'!$D:$P,13,FALSE)),"")</f>
        <v/>
      </c>
    </row>
    <row r="198" spans="1:8" x14ac:dyDescent="0.25">
      <c r="A198" s="91" t="str">
        <f t="array" ref="A198">IFERROR(INDEX('Annex 2 Designated EHV charges'!$D$11:$D$350, MATCH(0, IF(ISBLANK('Annex 2 Designated EHV charges'!$D$11:$D$350),1, COUNTIF(A$4:$A197, 'Annex 2 Designated EHV charges'!$D$11:$D$350)), 0)),"")</f>
        <v/>
      </c>
      <c r="B198" s="90" t="str">
        <f>IF($A198="","",VLOOKUP($A198,'Annex 2 Designated EHV charges'!$D:$O,2,0))</f>
        <v/>
      </c>
      <c r="C198" s="91" t="str">
        <f>IF($A198="","",VLOOKUP($A198,'Annex 2 Designated EHV charges'!$D:$O,3,0))</f>
        <v/>
      </c>
      <c r="D198" s="90" t="str">
        <f>IF($A198="","",VLOOKUP($A198,'Annex 2 Designated EHV charges'!$D:$O,4,0))</f>
        <v/>
      </c>
      <c r="E198" s="92" t="str">
        <f>IFERROR(IF(VLOOKUP($A198,'Annex 2 Designated EHV charges'!$D:$P,10,FALSE)=0,"",VLOOKUP($A198,'Annex 2 Designated EHV charges'!$D:$P,10,FALSE)),"")</f>
        <v/>
      </c>
      <c r="F198" s="93" t="str">
        <f>IFERROR(IF(VLOOKUP($A198,'Annex 2 Designated EHV charges'!$D:$P,11,FALSE)=0,"",VLOOKUP($A198,'Annex 2 Designated EHV charges'!$D:$P,11,FALSE)),"")</f>
        <v/>
      </c>
      <c r="G198" s="94" t="str">
        <f>IFERROR(IF(VLOOKUP($A198,'Annex 2 Designated EHV charges'!$D:$P,12,FALSE)=0,"",VLOOKUP($A198,'Annex 2 Designated EHV charges'!$D:$P,12,FALSE)),"")</f>
        <v/>
      </c>
      <c r="H198" s="94" t="str">
        <f>IFERROR(IF(VLOOKUP($A198,'Annex 2 Designated EHV charges'!$D:$P,13,FALSE)=0,"",VLOOKUP($A198,'Annex 2 Designated EHV charges'!$D:$P,13,FALSE)),"")</f>
        <v/>
      </c>
    </row>
    <row r="199" spans="1:8" x14ac:dyDescent="0.25">
      <c r="A199" s="91" t="str">
        <f t="array" ref="A199">IFERROR(INDEX('Annex 2 Designated EHV charges'!$D$11:$D$350, MATCH(0, IF(ISBLANK('Annex 2 Designated EHV charges'!$D$11:$D$350),1, COUNTIF(A$4:$A198, 'Annex 2 Designated EHV charges'!$D$11:$D$350)), 0)),"")</f>
        <v/>
      </c>
      <c r="B199" s="90" t="str">
        <f>IF($A199="","",VLOOKUP($A199,'Annex 2 Designated EHV charges'!$D:$O,2,0))</f>
        <v/>
      </c>
      <c r="C199" s="91" t="str">
        <f>IF($A199="","",VLOOKUP($A199,'Annex 2 Designated EHV charges'!$D:$O,3,0))</f>
        <v/>
      </c>
      <c r="D199" s="90" t="str">
        <f>IF($A199="","",VLOOKUP($A199,'Annex 2 Designated EHV charges'!$D:$O,4,0))</f>
        <v/>
      </c>
      <c r="E199" s="92" t="str">
        <f>IFERROR(IF(VLOOKUP($A199,'Annex 2 Designated EHV charges'!$D:$P,10,FALSE)=0,"",VLOOKUP($A199,'Annex 2 Designated EHV charges'!$D:$P,10,FALSE)),"")</f>
        <v/>
      </c>
      <c r="F199" s="93" t="str">
        <f>IFERROR(IF(VLOOKUP($A199,'Annex 2 Designated EHV charges'!$D:$P,11,FALSE)=0,"",VLOOKUP($A199,'Annex 2 Designated EHV charges'!$D:$P,11,FALSE)),"")</f>
        <v/>
      </c>
      <c r="G199" s="94" t="str">
        <f>IFERROR(IF(VLOOKUP($A199,'Annex 2 Designated EHV charges'!$D:$P,12,FALSE)=0,"",VLOOKUP($A199,'Annex 2 Designated EHV charges'!$D:$P,12,FALSE)),"")</f>
        <v/>
      </c>
      <c r="H199" s="94" t="str">
        <f>IFERROR(IF(VLOOKUP($A199,'Annex 2 Designated EHV charges'!$D:$P,13,FALSE)=0,"",VLOOKUP($A199,'Annex 2 Designated EHV charges'!$D:$P,13,FALSE)),"")</f>
        <v/>
      </c>
    </row>
    <row r="200" spans="1:8" x14ac:dyDescent="0.25">
      <c r="A200" s="91" t="str">
        <f t="array" ref="A200">IFERROR(INDEX('Annex 2 Designated EHV charges'!$D$11:$D$350, MATCH(0, IF(ISBLANK('Annex 2 Designated EHV charges'!$D$11:$D$350),1, COUNTIF(A$4:$A199, 'Annex 2 Designated EHV charges'!$D$11:$D$350)), 0)),"")</f>
        <v/>
      </c>
      <c r="B200" s="90" t="str">
        <f>IF($A200="","",VLOOKUP($A200,'Annex 2 Designated EHV charges'!$D:$O,2,0))</f>
        <v/>
      </c>
      <c r="C200" s="91" t="str">
        <f>IF($A200="","",VLOOKUP($A200,'Annex 2 Designated EHV charges'!$D:$O,3,0))</f>
        <v/>
      </c>
      <c r="D200" s="90" t="str">
        <f>IF($A200="","",VLOOKUP($A200,'Annex 2 Designated EHV charges'!$D:$O,4,0))</f>
        <v/>
      </c>
      <c r="E200" s="92" t="str">
        <f>IFERROR(IF(VLOOKUP($A200,'Annex 2 Designated EHV charges'!$D:$P,10,FALSE)=0,"",VLOOKUP($A200,'Annex 2 Designated EHV charges'!$D:$P,10,FALSE)),"")</f>
        <v/>
      </c>
      <c r="F200" s="93" t="str">
        <f>IFERROR(IF(VLOOKUP($A200,'Annex 2 Designated EHV charges'!$D:$P,11,FALSE)=0,"",VLOOKUP($A200,'Annex 2 Designated EHV charges'!$D:$P,11,FALSE)),"")</f>
        <v/>
      </c>
      <c r="G200" s="94" t="str">
        <f>IFERROR(IF(VLOOKUP($A200,'Annex 2 Designated EHV charges'!$D:$P,12,FALSE)=0,"",VLOOKUP($A200,'Annex 2 Designated EHV charges'!$D:$P,12,FALSE)),"")</f>
        <v/>
      </c>
      <c r="H200" s="94" t="str">
        <f>IFERROR(IF(VLOOKUP($A200,'Annex 2 Designated EHV charges'!$D:$P,13,FALSE)=0,"",VLOOKUP($A200,'Annex 2 Designated EHV charges'!$D:$P,13,FALSE)),"")</f>
        <v/>
      </c>
    </row>
    <row r="201" spans="1:8" x14ac:dyDescent="0.25">
      <c r="A201" s="91" t="str">
        <f t="array" ref="A201">IFERROR(INDEX('Annex 2 Designated EHV charges'!$D$11:$D$350, MATCH(0, IF(ISBLANK('Annex 2 Designated EHV charges'!$D$11:$D$350),1, COUNTIF(A$4:$A200, 'Annex 2 Designated EHV charges'!$D$11:$D$350)), 0)),"")</f>
        <v/>
      </c>
      <c r="B201" s="90" t="str">
        <f>IF($A201="","",VLOOKUP($A201,'Annex 2 Designated EHV charges'!$D:$O,2,0))</f>
        <v/>
      </c>
      <c r="C201" s="91" t="str">
        <f>IF($A201="","",VLOOKUP($A201,'Annex 2 Designated EHV charges'!$D:$O,3,0))</f>
        <v/>
      </c>
      <c r="D201" s="90" t="str">
        <f>IF($A201="","",VLOOKUP($A201,'Annex 2 Designated EHV charges'!$D:$O,4,0))</f>
        <v/>
      </c>
      <c r="E201" s="92" t="str">
        <f>IFERROR(IF(VLOOKUP($A201,'Annex 2 Designated EHV charges'!$D:$P,10,FALSE)=0,"",VLOOKUP($A201,'Annex 2 Designated EHV charges'!$D:$P,10,FALSE)),"")</f>
        <v/>
      </c>
      <c r="F201" s="93" t="str">
        <f>IFERROR(IF(VLOOKUP($A201,'Annex 2 Designated EHV charges'!$D:$P,11,FALSE)=0,"",VLOOKUP($A201,'Annex 2 Designated EHV charges'!$D:$P,11,FALSE)),"")</f>
        <v/>
      </c>
      <c r="G201" s="94" t="str">
        <f>IFERROR(IF(VLOOKUP($A201,'Annex 2 Designated EHV charges'!$D:$P,12,FALSE)=0,"",VLOOKUP($A201,'Annex 2 Designated EHV charges'!$D:$P,12,FALSE)),"")</f>
        <v/>
      </c>
      <c r="H201" s="94" t="str">
        <f>IFERROR(IF(VLOOKUP($A201,'Annex 2 Designated EHV charges'!$D:$P,13,FALSE)=0,"",VLOOKUP($A201,'Annex 2 Designated EHV charges'!$D:$P,13,FALSE)),"")</f>
        <v/>
      </c>
    </row>
    <row r="202" spans="1:8" x14ac:dyDescent="0.25">
      <c r="A202" s="91" t="str">
        <f t="array" ref="A202">IFERROR(INDEX('Annex 2 Designated EHV charges'!$D$11:$D$350, MATCH(0, IF(ISBLANK('Annex 2 Designated EHV charges'!$D$11:$D$350),1, COUNTIF(A$4:$A201, 'Annex 2 Designated EHV charges'!$D$11:$D$350)), 0)),"")</f>
        <v/>
      </c>
      <c r="B202" s="90" t="str">
        <f>IF($A202="","",VLOOKUP($A202,'Annex 2 Designated EHV charges'!$D:$O,2,0))</f>
        <v/>
      </c>
      <c r="C202" s="91" t="str">
        <f>IF($A202="","",VLOOKUP($A202,'Annex 2 Designated EHV charges'!$D:$O,3,0))</f>
        <v/>
      </c>
      <c r="D202" s="90" t="str">
        <f>IF($A202="","",VLOOKUP($A202,'Annex 2 Designated EHV charges'!$D:$O,4,0))</f>
        <v/>
      </c>
      <c r="E202" s="92" t="str">
        <f>IFERROR(IF(VLOOKUP($A202,'Annex 2 Designated EHV charges'!$D:$P,10,FALSE)=0,"",VLOOKUP($A202,'Annex 2 Designated EHV charges'!$D:$P,10,FALSE)),"")</f>
        <v/>
      </c>
      <c r="F202" s="93" t="str">
        <f>IFERROR(IF(VLOOKUP($A202,'Annex 2 Designated EHV charges'!$D:$P,11,FALSE)=0,"",VLOOKUP($A202,'Annex 2 Designated EHV charges'!$D:$P,11,FALSE)),"")</f>
        <v/>
      </c>
      <c r="G202" s="94" t="str">
        <f>IFERROR(IF(VLOOKUP($A202,'Annex 2 Designated EHV charges'!$D:$P,12,FALSE)=0,"",VLOOKUP($A202,'Annex 2 Designated EHV charges'!$D:$P,12,FALSE)),"")</f>
        <v/>
      </c>
      <c r="H202" s="94" t="str">
        <f>IFERROR(IF(VLOOKUP($A202,'Annex 2 Designated EHV charges'!$D:$P,13,FALSE)=0,"",VLOOKUP($A202,'Annex 2 Designated EHV charges'!$D:$P,13,FALSE)),"")</f>
        <v/>
      </c>
    </row>
    <row r="203" spans="1:8" x14ac:dyDescent="0.25">
      <c r="A203" s="91" t="str">
        <f t="array" ref="A203">IFERROR(INDEX('Annex 2 Designated EHV charges'!$D$11:$D$350, MATCH(0, IF(ISBLANK('Annex 2 Designated EHV charges'!$D$11:$D$350),1, COUNTIF(A$4:$A202, 'Annex 2 Designated EHV charges'!$D$11:$D$350)), 0)),"")</f>
        <v/>
      </c>
      <c r="B203" s="90" t="str">
        <f>IF($A203="","",VLOOKUP($A203,'Annex 2 Designated EHV charges'!$D:$O,2,0))</f>
        <v/>
      </c>
      <c r="C203" s="91" t="str">
        <f>IF($A203="","",VLOOKUP($A203,'Annex 2 Designated EHV charges'!$D:$O,3,0))</f>
        <v/>
      </c>
      <c r="D203" s="90" t="str">
        <f>IF($A203="","",VLOOKUP($A203,'Annex 2 Designated EHV charges'!$D:$O,4,0))</f>
        <v/>
      </c>
      <c r="E203" s="92" t="str">
        <f>IFERROR(IF(VLOOKUP($A203,'Annex 2 Designated EHV charges'!$D:$P,10,FALSE)=0,"",VLOOKUP($A203,'Annex 2 Designated EHV charges'!$D:$P,10,FALSE)),"")</f>
        <v/>
      </c>
      <c r="F203" s="93" t="str">
        <f>IFERROR(IF(VLOOKUP($A203,'Annex 2 Designated EHV charges'!$D:$P,11,FALSE)=0,"",VLOOKUP($A203,'Annex 2 Designated EHV charges'!$D:$P,11,FALSE)),"")</f>
        <v/>
      </c>
      <c r="G203" s="94" t="str">
        <f>IFERROR(IF(VLOOKUP($A203,'Annex 2 Designated EHV charges'!$D:$P,12,FALSE)=0,"",VLOOKUP($A203,'Annex 2 Designated EHV charges'!$D:$P,12,FALSE)),"")</f>
        <v/>
      </c>
      <c r="H203" s="94" t="str">
        <f>IFERROR(IF(VLOOKUP($A203,'Annex 2 Designated EHV charges'!$D:$P,13,FALSE)=0,"",VLOOKUP($A203,'Annex 2 Designated EHV charges'!$D:$P,13,FALSE)),"")</f>
        <v/>
      </c>
    </row>
    <row r="204" spans="1:8" x14ac:dyDescent="0.25">
      <c r="A204" s="91" t="str">
        <f t="array" ref="A204">IFERROR(INDEX('Annex 2 Designated EHV charges'!$D$11:$D$350, MATCH(0, IF(ISBLANK('Annex 2 Designated EHV charges'!$D$11:$D$350),1, COUNTIF(A$4:$A203, 'Annex 2 Designated EHV charges'!$D$11:$D$350)), 0)),"")</f>
        <v/>
      </c>
      <c r="B204" s="90" t="str">
        <f>IF($A204="","",VLOOKUP($A204,'Annex 2 Designated EHV charges'!$D:$O,2,0))</f>
        <v/>
      </c>
      <c r="C204" s="91" t="str">
        <f>IF($A204="","",VLOOKUP($A204,'Annex 2 Designated EHV charges'!$D:$O,3,0))</f>
        <v/>
      </c>
      <c r="D204" s="90" t="str">
        <f>IF($A204="","",VLOOKUP($A204,'Annex 2 Designated EHV charges'!$D:$O,4,0))</f>
        <v/>
      </c>
      <c r="E204" s="92" t="str">
        <f>IFERROR(IF(VLOOKUP($A204,'Annex 2 Designated EHV charges'!$D:$P,10,FALSE)=0,"",VLOOKUP($A204,'Annex 2 Designated EHV charges'!$D:$P,10,FALSE)),"")</f>
        <v/>
      </c>
      <c r="F204" s="93" t="str">
        <f>IFERROR(IF(VLOOKUP($A204,'Annex 2 Designated EHV charges'!$D:$P,11,FALSE)=0,"",VLOOKUP($A204,'Annex 2 Designated EHV charges'!$D:$P,11,FALSE)),"")</f>
        <v/>
      </c>
      <c r="G204" s="94" t="str">
        <f>IFERROR(IF(VLOOKUP($A204,'Annex 2 Designated EHV charges'!$D:$P,12,FALSE)=0,"",VLOOKUP($A204,'Annex 2 Designated EHV charges'!$D:$P,12,FALSE)),"")</f>
        <v/>
      </c>
      <c r="H204" s="94" t="str">
        <f>IFERROR(IF(VLOOKUP($A204,'Annex 2 Designated EHV charges'!$D:$P,13,FALSE)=0,"",VLOOKUP($A204,'Annex 2 Designated EHV charges'!$D:$P,13,FALSE)),"")</f>
        <v/>
      </c>
    </row>
    <row r="205" spans="1:8" x14ac:dyDescent="0.25">
      <c r="A205" s="91" t="str">
        <f t="array" ref="A205">IFERROR(INDEX('Annex 2 Designated EHV charges'!$D$11:$D$350, MATCH(0, IF(ISBLANK('Annex 2 Designated EHV charges'!$D$11:$D$350),1, COUNTIF(A$4:$A204, 'Annex 2 Designated EHV charges'!$D$11:$D$350)), 0)),"")</f>
        <v/>
      </c>
      <c r="B205" s="90" t="str">
        <f>IF($A205="","",VLOOKUP($A205,'Annex 2 Designated EHV charges'!$D:$O,2,0))</f>
        <v/>
      </c>
      <c r="C205" s="91" t="str">
        <f>IF($A205="","",VLOOKUP($A205,'Annex 2 Designated EHV charges'!$D:$O,3,0))</f>
        <v/>
      </c>
      <c r="D205" s="90" t="str">
        <f>IF($A205="","",VLOOKUP($A205,'Annex 2 Designated EHV charges'!$D:$O,4,0))</f>
        <v/>
      </c>
      <c r="E205" s="92" t="str">
        <f>IFERROR(IF(VLOOKUP($A205,'Annex 2 Designated EHV charges'!$D:$P,10,FALSE)=0,"",VLOOKUP($A205,'Annex 2 Designated EHV charges'!$D:$P,10,FALSE)),"")</f>
        <v/>
      </c>
      <c r="F205" s="93" t="str">
        <f>IFERROR(IF(VLOOKUP($A205,'Annex 2 Designated EHV charges'!$D:$P,11,FALSE)=0,"",VLOOKUP($A205,'Annex 2 Designated EHV charges'!$D:$P,11,FALSE)),"")</f>
        <v/>
      </c>
      <c r="G205" s="94" t="str">
        <f>IFERROR(IF(VLOOKUP($A205,'Annex 2 Designated EHV charges'!$D:$P,12,FALSE)=0,"",VLOOKUP($A205,'Annex 2 Designated EHV charges'!$D:$P,12,FALSE)),"")</f>
        <v/>
      </c>
      <c r="H205" s="94" t="str">
        <f>IFERROR(IF(VLOOKUP($A205,'Annex 2 Designated EHV charges'!$D:$P,13,FALSE)=0,"",VLOOKUP($A205,'Annex 2 Designated EHV charges'!$D:$P,13,FALSE)),"")</f>
        <v/>
      </c>
    </row>
    <row r="206" spans="1:8" x14ac:dyDescent="0.25">
      <c r="A206" s="91" t="str">
        <f t="array" ref="A206">IFERROR(INDEX('Annex 2 Designated EHV charges'!$D$11:$D$350, MATCH(0, IF(ISBLANK('Annex 2 Designated EHV charges'!$D$11:$D$350),1, COUNTIF(A$4:$A205, 'Annex 2 Designated EHV charges'!$D$11:$D$350)), 0)),"")</f>
        <v/>
      </c>
      <c r="B206" s="90" t="str">
        <f>IF($A206="","",VLOOKUP($A206,'Annex 2 Designated EHV charges'!$D:$O,2,0))</f>
        <v/>
      </c>
      <c r="C206" s="91" t="str">
        <f>IF($A206="","",VLOOKUP($A206,'Annex 2 Designated EHV charges'!$D:$O,3,0))</f>
        <v/>
      </c>
      <c r="D206" s="90" t="str">
        <f>IF($A206="","",VLOOKUP($A206,'Annex 2 Designated EHV charges'!$D:$O,4,0))</f>
        <v/>
      </c>
      <c r="E206" s="92" t="str">
        <f>IFERROR(IF(VLOOKUP($A206,'Annex 2 Designated EHV charges'!$D:$P,10,FALSE)=0,"",VLOOKUP($A206,'Annex 2 Designated EHV charges'!$D:$P,10,FALSE)),"")</f>
        <v/>
      </c>
      <c r="F206" s="93" t="str">
        <f>IFERROR(IF(VLOOKUP($A206,'Annex 2 Designated EHV charges'!$D:$P,11,FALSE)=0,"",VLOOKUP($A206,'Annex 2 Designated EHV charges'!$D:$P,11,FALSE)),"")</f>
        <v/>
      </c>
      <c r="G206" s="94" t="str">
        <f>IFERROR(IF(VLOOKUP($A206,'Annex 2 Designated EHV charges'!$D:$P,12,FALSE)=0,"",VLOOKUP($A206,'Annex 2 Designated EHV charges'!$D:$P,12,FALSE)),"")</f>
        <v/>
      </c>
      <c r="H206" s="94" t="str">
        <f>IFERROR(IF(VLOOKUP($A206,'Annex 2 Designated EHV charges'!$D:$P,13,FALSE)=0,"",VLOOKUP($A206,'Annex 2 Designated EHV charges'!$D:$P,13,FALSE)),"")</f>
        <v/>
      </c>
    </row>
    <row r="207" spans="1:8" x14ac:dyDescent="0.25">
      <c r="A207" s="91" t="str">
        <f t="array" ref="A207">IFERROR(INDEX('Annex 2 Designated EHV charges'!$D$11:$D$350, MATCH(0, IF(ISBLANK('Annex 2 Designated EHV charges'!$D$11:$D$350),1, COUNTIF(A$4:$A206, 'Annex 2 Designated EHV charges'!$D$11:$D$350)), 0)),"")</f>
        <v/>
      </c>
      <c r="B207" s="90" t="str">
        <f>IF($A207="","",VLOOKUP($A207,'Annex 2 Designated EHV charges'!$D:$O,2,0))</f>
        <v/>
      </c>
      <c r="C207" s="91" t="str">
        <f>IF($A207="","",VLOOKUP($A207,'Annex 2 Designated EHV charges'!$D:$O,3,0))</f>
        <v/>
      </c>
      <c r="D207" s="90" t="str">
        <f>IF($A207="","",VLOOKUP($A207,'Annex 2 Designated EHV charges'!$D:$O,4,0))</f>
        <v/>
      </c>
      <c r="E207" s="92" t="str">
        <f>IFERROR(IF(VLOOKUP($A207,'Annex 2 Designated EHV charges'!$D:$P,10,FALSE)=0,"",VLOOKUP($A207,'Annex 2 Designated EHV charges'!$D:$P,10,FALSE)),"")</f>
        <v/>
      </c>
      <c r="F207" s="93" t="str">
        <f>IFERROR(IF(VLOOKUP($A207,'Annex 2 Designated EHV charges'!$D:$P,11,FALSE)=0,"",VLOOKUP($A207,'Annex 2 Designated EHV charges'!$D:$P,11,FALSE)),"")</f>
        <v/>
      </c>
      <c r="G207" s="94" t="str">
        <f>IFERROR(IF(VLOOKUP($A207,'Annex 2 Designated EHV charges'!$D:$P,12,FALSE)=0,"",VLOOKUP($A207,'Annex 2 Designated EHV charges'!$D:$P,12,FALSE)),"")</f>
        <v/>
      </c>
      <c r="H207" s="94" t="str">
        <f>IFERROR(IF(VLOOKUP($A207,'Annex 2 Designated EHV charges'!$D:$P,13,FALSE)=0,"",VLOOKUP($A207,'Annex 2 Designated EHV charges'!$D:$P,13,FALSE)),"")</f>
        <v/>
      </c>
    </row>
    <row r="208" spans="1:8" x14ac:dyDescent="0.25">
      <c r="A208" s="91" t="str">
        <f t="array" ref="A208">IFERROR(INDEX('Annex 2 Designated EHV charges'!$D$11:$D$350, MATCH(0, IF(ISBLANK('Annex 2 Designated EHV charges'!$D$11:$D$350),1, COUNTIF(A$4:$A207, 'Annex 2 Designated EHV charges'!$D$11:$D$350)), 0)),"")</f>
        <v/>
      </c>
      <c r="B208" s="90" t="str">
        <f>IF($A208="","",VLOOKUP($A208,'Annex 2 Designated EHV charges'!$D:$O,2,0))</f>
        <v/>
      </c>
      <c r="C208" s="91" t="str">
        <f>IF($A208="","",VLOOKUP($A208,'Annex 2 Designated EHV charges'!$D:$O,3,0))</f>
        <v/>
      </c>
      <c r="D208" s="90" t="str">
        <f>IF($A208="","",VLOOKUP($A208,'Annex 2 Designated EHV charges'!$D:$O,4,0))</f>
        <v/>
      </c>
      <c r="E208" s="92" t="str">
        <f>IFERROR(IF(VLOOKUP($A208,'Annex 2 Designated EHV charges'!$D:$P,10,FALSE)=0,"",VLOOKUP($A208,'Annex 2 Designated EHV charges'!$D:$P,10,FALSE)),"")</f>
        <v/>
      </c>
      <c r="F208" s="93" t="str">
        <f>IFERROR(IF(VLOOKUP($A208,'Annex 2 Designated EHV charges'!$D:$P,11,FALSE)=0,"",VLOOKUP($A208,'Annex 2 Designated EHV charges'!$D:$P,11,FALSE)),"")</f>
        <v/>
      </c>
      <c r="G208" s="94" t="str">
        <f>IFERROR(IF(VLOOKUP($A208,'Annex 2 Designated EHV charges'!$D:$P,12,FALSE)=0,"",VLOOKUP($A208,'Annex 2 Designated EHV charges'!$D:$P,12,FALSE)),"")</f>
        <v/>
      </c>
      <c r="H208" s="94" t="str">
        <f>IFERROR(IF(VLOOKUP($A208,'Annex 2 Designated EHV charges'!$D:$P,13,FALSE)=0,"",VLOOKUP($A208,'Annex 2 Designated EHV charges'!$D:$P,13,FALSE)),"")</f>
        <v/>
      </c>
    </row>
    <row r="209" spans="1:8" x14ac:dyDescent="0.25">
      <c r="A209" s="91" t="str">
        <f t="array" ref="A209">IFERROR(INDEX('Annex 2 Designated EHV charges'!$D$11:$D$350, MATCH(0, IF(ISBLANK('Annex 2 Designated EHV charges'!$D$11:$D$350),1, COUNTIF(A$4:$A208, 'Annex 2 Designated EHV charges'!$D$11:$D$350)), 0)),"")</f>
        <v/>
      </c>
      <c r="B209" s="90" t="str">
        <f>IF($A209="","",VLOOKUP($A209,'Annex 2 Designated EHV charges'!$D:$O,2,0))</f>
        <v/>
      </c>
      <c r="C209" s="91" t="str">
        <f>IF($A209="","",VLOOKUP($A209,'Annex 2 Designated EHV charges'!$D:$O,3,0))</f>
        <v/>
      </c>
      <c r="D209" s="90" t="str">
        <f>IF($A209="","",VLOOKUP($A209,'Annex 2 Designated EHV charges'!$D:$O,4,0))</f>
        <v/>
      </c>
      <c r="E209" s="92" t="str">
        <f>IFERROR(IF(VLOOKUP($A209,'Annex 2 Designated EHV charges'!$D:$P,10,FALSE)=0,"",VLOOKUP($A209,'Annex 2 Designated EHV charges'!$D:$P,10,FALSE)),"")</f>
        <v/>
      </c>
      <c r="F209" s="93" t="str">
        <f>IFERROR(IF(VLOOKUP($A209,'Annex 2 Designated EHV charges'!$D:$P,11,FALSE)=0,"",VLOOKUP($A209,'Annex 2 Designated EHV charges'!$D:$P,11,FALSE)),"")</f>
        <v/>
      </c>
      <c r="G209" s="94" t="str">
        <f>IFERROR(IF(VLOOKUP($A209,'Annex 2 Designated EHV charges'!$D:$P,12,FALSE)=0,"",VLOOKUP($A209,'Annex 2 Designated EHV charges'!$D:$P,12,FALSE)),"")</f>
        <v/>
      </c>
      <c r="H209" s="94" t="str">
        <f>IFERROR(IF(VLOOKUP($A209,'Annex 2 Designated EHV charges'!$D:$P,13,FALSE)=0,"",VLOOKUP($A209,'Annex 2 Designated EHV charges'!$D:$P,13,FALSE)),"")</f>
        <v/>
      </c>
    </row>
    <row r="210" spans="1:8" x14ac:dyDescent="0.25">
      <c r="A210" s="91" t="str">
        <f t="array" ref="A210">IFERROR(INDEX('Annex 2 Designated EHV charges'!$D$11:$D$350, MATCH(0, IF(ISBLANK('Annex 2 Designated EHV charges'!$D$11:$D$350),1, COUNTIF(A$4:$A209, 'Annex 2 Designated EHV charges'!$D$11:$D$350)), 0)),"")</f>
        <v/>
      </c>
      <c r="B210" s="90" t="str">
        <f>IF($A210="","",VLOOKUP($A210,'Annex 2 Designated EHV charges'!$D:$O,2,0))</f>
        <v/>
      </c>
      <c r="C210" s="91" t="str">
        <f>IF($A210="","",VLOOKUP($A210,'Annex 2 Designated EHV charges'!$D:$O,3,0))</f>
        <v/>
      </c>
      <c r="D210" s="90" t="str">
        <f>IF($A210="","",VLOOKUP($A210,'Annex 2 Designated EHV charges'!$D:$O,4,0))</f>
        <v/>
      </c>
      <c r="E210" s="92" t="str">
        <f>IFERROR(IF(VLOOKUP($A210,'Annex 2 Designated EHV charges'!$D:$P,10,FALSE)=0,"",VLOOKUP($A210,'Annex 2 Designated EHV charges'!$D:$P,10,FALSE)),"")</f>
        <v/>
      </c>
      <c r="F210" s="93" t="str">
        <f>IFERROR(IF(VLOOKUP($A210,'Annex 2 Designated EHV charges'!$D:$P,11,FALSE)=0,"",VLOOKUP($A210,'Annex 2 Designated EHV charges'!$D:$P,11,FALSE)),"")</f>
        <v/>
      </c>
      <c r="G210" s="94" t="str">
        <f>IFERROR(IF(VLOOKUP($A210,'Annex 2 Designated EHV charges'!$D:$P,12,FALSE)=0,"",VLOOKUP($A210,'Annex 2 Designated EHV charges'!$D:$P,12,FALSE)),"")</f>
        <v/>
      </c>
      <c r="H210" s="94" t="str">
        <f>IFERROR(IF(VLOOKUP($A210,'Annex 2 Designated EHV charges'!$D:$P,13,FALSE)=0,"",VLOOKUP($A210,'Annex 2 Designated EHV charges'!$D:$P,13,FALSE)),"")</f>
        <v/>
      </c>
    </row>
    <row r="211" spans="1:8" x14ac:dyDescent="0.25">
      <c r="A211" s="91" t="str">
        <f t="array" ref="A211">IFERROR(INDEX('Annex 2 Designated EHV charges'!$D$11:$D$350, MATCH(0, IF(ISBLANK('Annex 2 Designated EHV charges'!$D$11:$D$350),1, COUNTIF(A$4:$A210, 'Annex 2 Designated EHV charges'!$D$11:$D$350)), 0)),"")</f>
        <v/>
      </c>
      <c r="B211" s="90" t="str">
        <f>IF($A211="","",VLOOKUP($A211,'Annex 2 Designated EHV charges'!$D:$O,2,0))</f>
        <v/>
      </c>
      <c r="C211" s="91" t="str">
        <f>IF($A211="","",VLOOKUP($A211,'Annex 2 Designated EHV charges'!$D:$O,3,0))</f>
        <v/>
      </c>
      <c r="D211" s="90" t="str">
        <f>IF($A211="","",VLOOKUP($A211,'Annex 2 Designated EHV charges'!$D:$O,4,0))</f>
        <v/>
      </c>
      <c r="E211" s="92" t="str">
        <f>IFERROR(IF(VLOOKUP($A211,'Annex 2 Designated EHV charges'!$D:$P,10,FALSE)=0,"",VLOOKUP($A211,'Annex 2 Designated EHV charges'!$D:$P,10,FALSE)),"")</f>
        <v/>
      </c>
      <c r="F211" s="93" t="str">
        <f>IFERROR(IF(VLOOKUP($A211,'Annex 2 Designated EHV charges'!$D:$P,11,FALSE)=0,"",VLOOKUP($A211,'Annex 2 Designated EHV charges'!$D:$P,11,FALSE)),"")</f>
        <v/>
      </c>
      <c r="G211" s="94" t="str">
        <f>IFERROR(IF(VLOOKUP($A211,'Annex 2 Designated EHV charges'!$D:$P,12,FALSE)=0,"",VLOOKUP($A211,'Annex 2 Designated EHV charges'!$D:$P,12,FALSE)),"")</f>
        <v/>
      </c>
      <c r="H211" s="94" t="str">
        <f>IFERROR(IF(VLOOKUP($A211,'Annex 2 Designated EHV charges'!$D:$P,13,FALSE)=0,"",VLOOKUP($A211,'Annex 2 Designated EHV charges'!$D:$P,13,FALSE)),"")</f>
        <v/>
      </c>
    </row>
    <row r="212" spans="1:8" x14ac:dyDescent="0.25">
      <c r="A212" s="91" t="str">
        <f t="array" ref="A212">IFERROR(INDEX('Annex 2 Designated EHV charges'!$D$11:$D$350, MATCH(0, IF(ISBLANK('Annex 2 Designated EHV charges'!$D$11:$D$350),1, COUNTIF(A$4:$A211, 'Annex 2 Designated EHV charges'!$D$11:$D$350)), 0)),"")</f>
        <v/>
      </c>
      <c r="B212" s="90" t="str">
        <f>IF($A212="","",VLOOKUP($A212,'Annex 2 Designated EHV charges'!$D:$O,2,0))</f>
        <v/>
      </c>
      <c r="C212" s="91" t="str">
        <f>IF($A212="","",VLOOKUP($A212,'Annex 2 Designated EHV charges'!$D:$O,3,0))</f>
        <v/>
      </c>
      <c r="D212" s="90" t="str">
        <f>IF($A212="","",VLOOKUP($A212,'Annex 2 Designated EHV charges'!$D:$O,4,0))</f>
        <v/>
      </c>
      <c r="E212" s="92" t="str">
        <f>IFERROR(IF(VLOOKUP($A212,'Annex 2 Designated EHV charges'!$D:$P,10,FALSE)=0,"",VLOOKUP($A212,'Annex 2 Designated EHV charges'!$D:$P,10,FALSE)),"")</f>
        <v/>
      </c>
      <c r="F212" s="93" t="str">
        <f>IFERROR(IF(VLOOKUP($A212,'Annex 2 Designated EHV charges'!$D:$P,11,FALSE)=0,"",VLOOKUP($A212,'Annex 2 Designated EHV charges'!$D:$P,11,FALSE)),"")</f>
        <v/>
      </c>
      <c r="G212" s="94" t="str">
        <f>IFERROR(IF(VLOOKUP($A212,'Annex 2 Designated EHV charges'!$D:$P,12,FALSE)=0,"",VLOOKUP($A212,'Annex 2 Designated EHV charges'!$D:$P,12,FALSE)),"")</f>
        <v/>
      </c>
      <c r="H212" s="94" t="str">
        <f>IFERROR(IF(VLOOKUP($A212,'Annex 2 Designated EHV charges'!$D:$P,13,FALSE)=0,"",VLOOKUP($A212,'Annex 2 Designated EHV charges'!$D:$P,13,FALSE)),"")</f>
        <v/>
      </c>
    </row>
    <row r="213" spans="1:8" x14ac:dyDescent="0.25">
      <c r="A213" s="91" t="str">
        <f t="array" ref="A213">IFERROR(INDEX('Annex 2 Designated EHV charges'!$D$11:$D$350, MATCH(0, IF(ISBLANK('Annex 2 Designated EHV charges'!$D$11:$D$350),1, COUNTIF(A$4:$A212, 'Annex 2 Designated EHV charges'!$D$11:$D$350)), 0)),"")</f>
        <v/>
      </c>
      <c r="B213" s="90" t="str">
        <f>IF($A213="","",VLOOKUP($A213,'Annex 2 Designated EHV charges'!$D:$O,2,0))</f>
        <v/>
      </c>
      <c r="C213" s="91" t="str">
        <f>IF($A213="","",VLOOKUP($A213,'Annex 2 Designated EHV charges'!$D:$O,3,0))</f>
        <v/>
      </c>
      <c r="D213" s="90" t="str">
        <f>IF($A213="","",VLOOKUP($A213,'Annex 2 Designated EHV charges'!$D:$O,4,0))</f>
        <v/>
      </c>
      <c r="E213" s="92" t="str">
        <f>IFERROR(IF(VLOOKUP($A213,'Annex 2 Designated EHV charges'!$D:$P,10,FALSE)=0,"",VLOOKUP($A213,'Annex 2 Designated EHV charges'!$D:$P,10,FALSE)),"")</f>
        <v/>
      </c>
      <c r="F213" s="93" t="str">
        <f>IFERROR(IF(VLOOKUP($A213,'Annex 2 Designated EHV charges'!$D:$P,11,FALSE)=0,"",VLOOKUP($A213,'Annex 2 Designated EHV charges'!$D:$P,11,FALSE)),"")</f>
        <v/>
      </c>
      <c r="G213" s="94" t="str">
        <f>IFERROR(IF(VLOOKUP($A213,'Annex 2 Designated EHV charges'!$D:$P,12,FALSE)=0,"",VLOOKUP($A213,'Annex 2 Designated EHV charges'!$D:$P,12,FALSE)),"")</f>
        <v/>
      </c>
      <c r="H213" s="94" t="str">
        <f>IFERROR(IF(VLOOKUP($A213,'Annex 2 Designated EHV charges'!$D:$P,13,FALSE)=0,"",VLOOKUP($A213,'Annex 2 Designated EHV charges'!$D:$P,13,FALSE)),"")</f>
        <v/>
      </c>
    </row>
    <row r="214" spans="1:8" x14ac:dyDescent="0.25">
      <c r="A214" s="91" t="str">
        <f t="array" ref="A214">IFERROR(INDEX('Annex 2 Designated EHV charges'!$D$11:$D$350, MATCH(0, IF(ISBLANK('Annex 2 Designated EHV charges'!$D$11:$D$350),1, COUNTIF(A$4:$A213, 'Annex 2 Designated EHV charges'!$D$11:$D$350)), 0)),"")</f>
        <v/>
      </c>
      <c r="B214" s="90" t="str">
        <f>IF($A214="","",VLOOKUP($A214,'Annex 2 Designated EHV charges'!$D:$O,2,0))</f>
        <v/>
      </c>
      <c r="C214" s="91" t="str">
        <f>IF($A214="","",VLOOKUP($A214,'Annex 2 Designated EHV charges'!$D:$O,3,0))</f>
        <v/>
      </c>
      <c r="D214" s="90" t="str">
        <f>IF($A214="","",VLOOKUP($A214,'Annex 2 Designated EHV charges'!$D:$O,4,0))</f>
        <v/>
      </c>
      <c r="E214" s="92" t="str">
        <f>IFERROR(IF(VLOOKUP($A214,'Annex 2 Designated EHV charges'!$D:$P,10,FALSE)=0,"",VLOOKUP($A214,'Annex 2 Designated EHV charges'!$D:$P,10,FALSE)),"")</f>
        <v/>
      </c>
      <c r="F214" s="93" t="str">
        <f>IFERROR(IF(VLOOKUP($A214,'Annex 2 Designated EHV charges'!$D:$P,11,FALSE)=0,"",VLOOKUP($A214,'Annex 2 Designated EHV charges'!$D:$P,11,FALSE)),"")</f>
        <v/>
      </c>
      <c r="G214" s="94" t="str">
        <f>IFERROR(IF(VLOOKUP($A214,'Annex 2 Designated EHV charges'!$D:$P,12,FALSE)=0,"",VLOOKUP($A214,'Annex 2 Designated EHV charges'!$D:$P,12,FALSE)),"")</f>
        <v/>
      </c>
      <c r="H214" s="94" t="str">
        <f>IFERROR(IF(VLOOKUP($A214,'Annex 2 Designated EHV charges'!$D:$P,13,FALSE)=0,"",VLOOKUP($A214,'Annex 2 Designated EHV charges'!$D:$P,13,FALSE)),"")</f>
        <v/>
      </c>
    </row>
    <row r="215" spans="1:8" x14ac:dyDescent="0.25">
      <c r="A215" s="91" t="str">
        <f t="array" ref="A215">IFERROR(INDEX('Annex 2 Designated EHV charges'!$D$11:$D$350, MATCH(0, IF(ISBLANK('Annex 2 Designated EHV charges'!$D$11:$D$350),1, COUNTIF(A$4:$A214, 'Annex 2 Designated EHV charges'!$D$11:$D$350)), 0)),"")</f>
        <v/>
      </c>
      <c r="B215" s="90" t="str">
        <f>IF($A215="","",VLOOKUP($A215,'Annex 2 Designated EHV charges'!$D:$O,2,0))</f>
        <v/>
      </c>
      <c r="C215" s="91" t="str">
        <f>IF($A215="","",VLOOKUP($A215,'Annex 2 Designated EHV charges'!$D:$O,3,0))</f>
        <v/>
      </c>
      <c r="D215" s="90" t="str">
        <f>IF($A215="","",VLOOKUP($A215,'Annex 2 Designated EHV charges'!$D:$O,4,0))</f>
        <v/>
      </c>
      <c r="E215" s="92" t="str">
        <f>IFERROR(IF(VLOOKUP($A215,'Annex 2 Designated EHV charges'!$D:$P,10,FALSE)=0,"",VLOOKUP($A215,'Annex 2 Designated EHV charges'!$D:$P,10,FALSE)),"")</f>
        <v/>
      </c>
      <c r="F215" s="93" t="str">
        <f>IFERROR(IF(VLOOKUP($A215,'Annex 2 Designated EHV charges'!$D:$P,11,FALSE)=0,"",VLOOKUP($A215,'Annex 2 Designated EHV charges'!$D:$P,11,FALSE)),"")</f>
        <v/>
      </c>
      <c r="G215" s="94" t="str">
        <f>IFERROR(IF(VLOOKUP($A215,'Annex 2 Designated EHV charges'!$D:$P,12,FALSE)=0,"",VLOOKUP($A215,'Annex 2 Designated EHV charges'!$D:$P,12,FALSE)),"")</f>
        <v/>
      </c>
      <c r="H215" s="94" t="str">
        <f>IFERROR(IF(VLOOKUP($A215,'Annex 2 Designated EHV charges'!$D:$P,13,FALSE)=0,"",VLOOKUP($A215,'Annex 2 Designated EHV charges'!$D:$P,13,FALSE)),"")</f>
        <v/>
      </c>
    </row>
    <row r="216" spans="1:8" x14ac:dyDescent="0.25">
      <c r="A216" s="91" t="str">
        <f t="array" ref="A216">IFERROR(INDEX('Annex 2 Designated EHV charges'!$D$11:$D$350, MATCH(0, IF(ISBLANK('Annex 2 Designated EHV charges'!$D$11:$D$350),1, COUNTIF(A$4:$A215, 'Annex 2 Designated EHV charges'!$D$11:$D$350)), 0)),"")</f>
        <v/>
      </c>
      <c r="B216" s="90" t="str">
        <f>IF($A216="","",VLOOKUP($A216,'Annex 2 Designated EHV charges'!$D:$O,2,0))</f>
        <v/>
      </c>
      <c r="C216" s="91" t="str">
        <f>IF($A216="","",VLOOKUP($A216,'Annex 2 Designated EHV charges'!$D:$O,3,0))</f>
        <v/>
      </c>
      <c r="D216" s="90" t="str">
        <f>IF($A216="","",VLOOKUP($A216,'Annex 2 Designated EHV charges'!$D:$O,4,0))</f>
        <v/>
      </c>
      <c r="E216" s="92" t="str">
        <f>IFERROR(IF(VLOOKUP($A216,'Annex 2 Designated EHV charges'!$D:$P,10,FALSE)=0,"",VLOOKUP($A216,'Annex 2 Designated EHV charges'!$D:$P,10,FALSE)),"")</f>
        <v/>
      </c>
      <c r="F216" s="93" t="str">
        <f>IFERROR(IF(VLOOKUP($A216,'Annex 2 Designated EHV charges'!$D:$P,11,FALSE)=0,"",VLOOKUP($A216,'Annex 2 Designated EHV charges'!$D:$P,11,FALSE)),"")</f>
        <v/>
      </c>
      <c r="G216" s="94" t="str">
        <f>IFERROR(IF(VLOOKUP($A216,'Annex 2 Designated EHV charges'!$D:$P,12,FALSE)=0,"",VLOOKUP($A216,'Annex 2 Designated EHV charges'!$D:$P,12,FALSE)),"")</f>
        <v/>
      </c>
      <c r="H216" s="94" t="str">
        <f>IFERROR(IF(VLOOKUP($A216,'Annex 2 Designated EHV charges'!$D:$P,13,FALSE)=0,"",VLOOKUP($A216,'Annex 2 Designated EHV charges'!$D:$P,13,FALSE)),"")</f>
        <v/>
      </c>
    </row>
    <row r="217" spans="1:8" x14ac:dyDescent="0.25">
      <c r="A217" s="91" t="str">
        <f t="array" ref="A217">IFERROR(INDEX('Annex 2 Designated EHV charges'!$D$11:$D$350, MATCH(0, IF(ISBLANK('Annex 2 Designated EHV charges'!$D$11:$D$350),1, COUNTIF(A$4:$A216, 'Annex 2 Designated EHV charges'!$D$11:$D$350)), 0)),"")</f>
        <v/>
      </c>
      <c r="B217" s="90" t="str">
        <f>IF($A217="","",VLOOKUP($A217,'Annex 2 Designated EHV charges'!$D:$O,2,0))</f>
        <v/>
      </c>
      <c r="C217" s="91" t="str">
        <f>IF($A217="","",VLOOKUP($A217,'Annex 2 Designated EHV charges'!$D:$O,3,0))</f>
        <v/>
      </c>
      <c r="D217" s="90" t="str">
        <f>IF($A217="","",VLOOKUP($A217,'Annex 2 Designated EHV charges'!$D:$O,4,0))</f>
        <v/>
      </c>
      <c r="E217" s="92" t="str">
        <f>IFERROR(IF(VLOOKUP($A217,'Annex 2 Designated EHV charges'!$D:$P,10,FALSE)=0,"",VLOOKUP($A217,'Annex 2 Designated EHV charges'!$D:$P,10,FALSE)),"")</f>
        <v/>
      </c>
      <c r="F217" s="93" t="str">
        <f>IFERROR(IF(VLOOKUP($A217,'Annex 2 Designated EHV charges'!$D:$P,11,FALSE)=0,"",VLOOKUP($A217,'Annex 2 Designated EHV charges'!$D:$P,11,FALSE)),"")</f>
        <v/>
      </c>
      <c r="G217" s="94" t="str">
        <f>IFERROR(IF(VLOOKUP($A217,'Annex 2 Designated EHV charges'!$D:$P,12,FALSE)=0,"",VLOOKUP($A217,'Annex 2 Designated EHV charges'!$D:$P,12,FALSE)),"")</f>
        <v/>
      </c>
      <c r="H217" s="94" t="str">
        <f>IFERROR(IF(VLOOKUP($A217,'Annex 2 Designated EHV charges'!$D:$P,13,FALSE)=0,"",VLOOKUP($A217,'Annex 2 Designated EHV charges'!$D:$P,13,FALSE)),"")</f>
        <v/>
      </c>
    </row>
    <row r="218" spans="1:8" x14ac:dyDescent="0.25">
      <c r="A218" s="91" t="str">
        <f t="array" ref="A218">IFERROR(INDEX('Annex 2 Designated EHV charges'!$D$11:$D$350, MATCH(0, IF(ISBLANK('Annex 2 Designated EHV charges'!$D$11:$D$350),1, COUNTIF(A$4:$A217, 'Annex 2 Designated EHV charges'!$D$11:$D$350)), 0)),"")</f>
        <v/>
      </c>
      <c r="B218" s="90" t="str">
        <f>IF($A218="","",VLOOKUP($A218,'Annex 2 Designated EHV charges'!$D:$O,2,0))</f>
        <v/>
      </c>
      <c r="C218" s="91" t="str">
        <f>IF($A218="","",VLOOKUP($A218,'Annex 2 Designated EHV charges'!$D:$O,3,0))</f>
        <v/>
      </c>
      <c r="D218" s="90" t="str">
        <f>IF($A218="","",VLOOKUP($A218,'Annex 2 Designated EHV charges'!$D:$O,4,0))</f>
        <v/>
      </c>
      <c r="E218" s="92" t="str">
        <f>IFERROR(IF(VLOOKUP($A218,'Annex 2 Designated EHV charges'!$D:$P,10,FALSE)=0,"",VLOOKUP($A218,'Annex 2 Designated EHV charges'!$D:$P,10,FALSE)),"")</f>
        <v/>
      </c>
      <c r="F218" s="93" t="str">
        <f>IFERROR(IF(VLOOKUP($A218,'Annex 2 Designated EHV charges'!$D:$P,11,FALSE)=0,"",VLOOKUP($A218,'Annex 2 Designated EHV charges'!$D:$P,11,FALSE)),"")</f>
        <v/>
      </c>
      <c r="G218" s="94" t="str">
        <f>IFERROR(IF(VLOOKUP($A218,'Annex 2 Designated EHV charges'!$D:$P,12,FALSE)=0,"",VLOOKUP($A218,'Annex 2 Designated EHV charges'!$D:$P,12,FALSE)),"")</f>
        <v/>
      </c>
      <c r="H218" s="94" t="str">
        <f>IFERROR(IF(VLOOKUP($A218,'Annex 2 Designated EHV charges'!$D:$P,13,FALSE)=0,"",VLOOKUP($A218,'Annex 2 Designated EHV charges'!$D:$P,13,FALSE)),"")</f>
        <v/>
      </c>
    </row>
    <row r="219" spans="1:8" x14ac:dyDescent="0.25">
      <c r="A219" s="91" t="str">
        <f t="array" ref="A219">IFERROR(INDEX('Annex 2 Designated EHV charges'!$D$11:$D$350, MATCH(0, IF(ISBLANK('Annex 2 Designated EHV charges'!$D$11:$D$350),1, COUNTIF(A$4:$A218, 'Annex 2 Designated EHV charges'!$D$11:$D$350)), 0)),"")</f>
        <v/>
      </c>
      <c r="B219" s="90" t="str">
        <f>IF($A219="","",VLOOKUP($A219,'Annex 2 Designated EHV charges'!$D:$O,2,0))</f>
        <v/>
      </c>
      <c r="C219" s="91" t="str">
        <f>IF($A219="","",VLOOKUP($A219,'Annex 2 Designated EHV charges'!$D:$O,3,0))</f>
        <v/>
      </c>
      <c r="D219" s="90" t="str">
        <f>IF($A219="","",VLOOKUP($A219,'Annex 2 Designated EHV charges'!$D:$O,4,0))</f>
        <v/>
      </c>
      <c r="E219" s="92" t="str">
        <f>IFERROR(IF(VLOOKUP($A219,'Annex 2 Designated EHV charges'!$D:$P,10,FALSE)=0,"",VLOOKUP($A219,'Annex 2 Designated EHV charges'!$D:$P,10,FALSE)),"")</f>
        <v/>
      </c>
      <c r="F219" s="93" t="str">
        <f>IFERROR(IF(VLOOKUP($A219,'Annex 2 Designated EHV charges'!$D:$P,11,FALSE)=0,"",VLOOKUP($A219,'Annex 2 Designated EHV charges'!$D:$P,11,FALSE)),"")</f>
        <v/>
      </c>
      <c r="G219" s="94" t="str">
        <f>IFERROR(IF(VLOOKUP($A219,'Annex 2 Designated EHV charges'!$D:$P,12,FALSE)=0,"",VLOOKUP($A219,'Annex 2 Designated EHV charges'!$D:$P,12,FALSE)),"")</f>
        <v/>
      </c>
      <c r="H219" s="94" t="str">
        <f>IFERROR(IF(VLOOKUP($A219,'Annex 2 Designated EHV charges'!$D:$P,13,FALSE)=0,"",VLOOKUP($A219,'Annex 2 Designated EHV charges'!$D:$P,13,FALSE)),"")</f>
        <v/>
      </c>
    </row>
    <row r="220" spans="1:8" x14ac:dyDescent="0.25">
      <c r="A220" s="91" t="str">
        <f t="array" ref="A220">IFERROR(INDEX('Annex 2 Designated EHV charges'!$D$11:$D$350, MATCH(0, IF(ISBLANK('Annex 2 Designated EHV charges'!$D$11:$D$350),1, COUNTIF(A$4:$A219, 'Annex 2 Designated EHV charges'!$D$11:$D$350)), 0)),"")</f>
        <v/>
      </c>
      <c r="B220" s="90" t="str">
        <f>IF($A220="","",VLOOKUP($A220,'Annex 2 Designated EHV charges'!$D:$O,2,0))</f>
        <v/>
      </c>
      <c r="C220" s="91" t="str">
        <f>IF($A220="","",VLOOKUP($A220,'Annex 2 Designated EHV charges'!$D:$O,3,0))</f>
        <v/>
      </c>
      <c r="D220" s="90" t="str">
        <f>IF($A220="","",VLOOKUP($A220,'Annex 2 Designated EHV charges'!$D:$O,4,0))</f>
        <v/>
      </c>
      <c r="E220" s="92" t="str">
        <f>IFERROR(IF(VLOOKUP($A220,'Annex 2 Designated EHV charges'!$D:$P,10,FALSE)=0,"",VLOOKUP($A220,'Annex 2 Designated EHV charges'!$D:$P,10,FALSE)),"")</f>
        <v/>
      </c>
      <c r="F220" s="93" t="str">
        <f>IFERROR(IF(VLOOKUP($A220,'Annex 2 Designated EHV charges'!$D:$P,11,FALSE)=0,"",VLOOKUP($A220,'Annex 2 Designated EHV charges'!$D:$P,11,FALSE)),"")</f>
        <v/>
      </c>
      <c r="G220" s="94" t="str">
        <f>IFERROR(IF(VLOOKUP($A220,'Annex 2 Designated EHV charges'!$D:$P,12,FALSE)=0,"",VLOOKUP($A220,'Annex 2 Designated EHV charges'!$D:$P,12,FALSE)),"")</f>
        <v/>
      </c>
      <c r="H220" s="94" t="str">
        <f>IFERROR(IF(VLOOKUP($A220,'Annex 2 Designated EHV charges'!$D:$P,13,FALSE)=0,"",VLOOKUP($A220,'Annex 2 Designated EHV charges'!$D:$P,13,FALSE)),"")</f>
        <v/>
      </c>
    </row>
    <row r="221" spans="1:8" x14ac:dyDescent="0.25">
      <c r="A221" s="91" t="str">
        <f t="array" ref="A221">IFERROR(INDEX('Annex 2 Designated EHV charges'!$D$11:$D$350, MATCH(0, IF(ISBLANK('Annex 2 Designated EHV charges'!$D$11:$D$350),1, COUNTIF(A$4:$A220, 'Annex 2 Designated EHV charges'!$D$11:$D$350)), 0)),"")</f>
        <v/>
      </c>
      <c r="B221" s="90" t="str">
        <f>IF($A221="","",VLOOKUP($A221,'Annex 2 Designated EHV charges'!$D:$O,2,0))</f>
        <v/>
      </c>
      <c r="C221" s="91" t="str">
        <f>IF($A221="","",VLOOKUP($A221,'Annex 2 Designated EHV charges'!$D:$O,3,0))</f>
        <v/>
      </c>
      <c r="D221" s="90" t="str">
        <f>IF($A221="","",VLOOKUP($A221,'Annex 2 Designated EHV charges'!$D:$O,4,0))</f>
        <v/>
      </c>
      <c r="E221" s="92" t="str">
        <f>IFERROR(IF(VLOOKUP($A221,'Annex 2 Designated EHV charges'!$D:$P,10,FALSE)=0,"",VLOOKUP($A221,'Annex 2 Designated EHV charges'!$D:$P,10,FALSE)),"")</f>
        <v/>
      </c>
      <c r="F221" s="93" t="str">
        <f>IFERROR(IF(VLOOKUP($A221,'Annex 2 Designated EHV charges'!$D:$P,11,FALSE)=0,"",VLOOKUP($A221,'Annex 2 Designated EHV charges'!$D:$P,11,FALSE)),"")</f>
        <v/>
      </c>
      <c r="G221" s="94" t="str">
        <f>IFERROR(IF(VLOOKUP($A221,'Annex 2 Designated EHV charges'!$D:$P,12,FALSE)=0,"",VLOOKUP($A221,'Annex 2 Designated EHV charges'!$D:$P,12,FALSE)),"")</f>
        <v/>
      </c>
      <c r="H221" s="94" t="str">
        <f>IFERROR(IF(VLOOKUP($A221,'Annex 2 Designated EHV charges'!$D:$P,13,FALSE)=0,"",VLOOKUP($A221,'Annex 2 Designated EHV charges'!$D:$P,13,FALSE)),"")</f>
        <v/>
      </c>
    </row>
    <row r="222" spans="1:8" x14ac:dyDescent="0.25">
      <c r="A222" s="91" t="str">
        <f t="array" ref="A222">IFERROR(INDEX('Annex 2 Designated EHV charges'!$D$11:$D$350, MATCH(0, IF(ISBLANK('Annex 2 Designated EHV charges'!$D$11:$D$350),1, COUNTIF(A$4:$A221, 'Annex 2 Designated EHV charges'!$D$11:$D$350)), 0)),"")</f>
        <v/>
      </c>
      <c r="B222" s="90" t="str">
        <f>IF($A222="","",VLOOKUP($A222,'Annex 2 Designated EHV charges'!$D:$O,2,0))</f>
        <v/>
      </c>
      <c r="C222" s="91" t="str">
        <f>IF($A222="","",VLOOKUP($A222,'Annex 2 Designated EHV charges'!$D:$O,3,0))</f>
        <v/>
      </c>
      <c r="D222" s="90" t="str">
        <f>IF($A222="","",VLOOKUP($A222,'Annex 2 Designated EHV charges'!$D:$O,4,0))</f>
        <v/>
      </c>
      <c r="E222" s="92" t="str">
        <f>IFERROR(IF(VLOOKUP($A222,'Annex 2 Designated EHV charges'!$D:$P,10,FALSE)=0,"",VLOOKUP($A222,'Annex 2 Designated EHV charges'!$D:$P,10,FALSE)),"")</f>
        <v/>
      </c>
      <c r="F222" s="93" t="str">
        <f>IFERROR(IF(VLOOKUP($A222,'Annex 2 Designated EHV charges'!$D:$P,11,FALSE)=0,"",VLOOKUP($A222,'Annex 2 Designated EHV charges'!$D:$P,11,FALSE)),"")</f>
        <v/>
      </c>
      <c r="G222" s="94" t="str">
        <f>IFERROR(IF(VLOOKUP($A222,'Annex 2 Designated EHV charges'!$D:$P,12,FALSE)=0,"",VLOOKUP($A222,'Annex 2 Designated EHV charges'!$D:$P,12,FALSE)),"")</f>
        <v/>
      </c>
      <c r="H222" s="94" t="str">
        <f>IFERROR(IF(VLOOKUP($A222,'Annex 2 Designated EHV charges'!$D:$P,13,FALSE)=0,"",VLOOKUP($A222,'Annex 2 Designated EHV charges'!$D:$P,13,FALSE)),"")</f>
        <v/>
      </c>
    </row>
    <row r="223" spans="1:8" x14ac:dyDescent="0.25">
      <c r="A223" s="91" t="str">
        <f t="array" ref="A223">IFERROR(INDEX('Annex 2 Designated EHV charges'!$D$11:$D$350, MATCH(0, IF(ISBLANK('Annex 2 Designated EHV charges'!$D$11:$D$350),1, COUNTIF(A$4:$A222, 'Annex 2 Designated EHV charges'!$D$11:$D$350)), 0)),"")</f>
        <v/>
      </c>
      <c r="B223" s="90" t="str">
        <f>IF($A223="","",VLOOKUP($A223,'Annex 2 Designated EHV charges'!$D:$O,2,0))</f>
        <v/>
      </c>
      <c r="C223" s="91" t="str">
        <f>IF($A223="","",VLOOKUP($A223,'Annex 2 Designated EHV charges'!$D:$O,3,0))</f>
        <v/>
      </c>
      <c r="D223" s="90" t="str">
        <f>IF($A223="","",VLOOKUP($A223,'Annex 2 Designated EHV charges'!$D:$O,4,0))</f>
        <v/>
      </c>
      <c r="E223" s="92" t="str">
        <f>IFERROR(IF(VLOOKUP($A223,'Annex 2 Designated EHV charges'!$D:$P,10,FALSE)=0,"",VLOOKUP($A223,'Annex 2 Designated EHV charges'!$D:$P,10,FALSE)),"")</f>
        <v/>
      </c>
      <c r="F223" s="93" t="str">
        <f>IFERROR(IF(VLOOKUP($A223,'Annex 2 Designated EHV charges'!$D:$P,11,FALSE)=0,"",VLOOKUP($A223,'Annex 2 Designated EHV charges'!$D:$P,11,FALSE)),"")</f>
        <v/>
      </c>
      <c r="G223" s="94" t="str">
        <f>IFERROR(IF(VLOOKUP($A223,'Annex 2 Designated EHV charges'!$D:$P,12,FALSE)=0,"",VLOOKUP($A223,'Annex 2 Designated EHV charges'!$D:$P,12,FALSE)),"")</f>
        <v/>
      </c>
      <c r="H223" s="94" t="str">
        <f>IFERROR(IF(VLOOKUP($A223,'Annex 2 Designated EHV charges'!$D:$P,13,FALSE)=0,"",VLOOKUP($A223,'Annex 2 Designated EHV charges'!$D:$P,13,FALSE)),"")</f>
        <v/>
      </c>
    </row>
    <row r="224" spans="1:8" x14ac:dyDescent="0.25">
      <c r="A224" s="91" t="str">
        <f t="array" ref="A224">IFERROR(INDEX('Annex 2 Designated EHV charges'!$D$11:$D$350, MATCH(0, IF(ISBLANK('Annex 2 Designated EHV charges'!$D$11:$D$350),1, COUNTIF(A$4:$A223, 'Annex 2 Designated EHV charges'!$D$11:$D$350)), 0)),"")</f>
        <v/>
      </c>
      <c r="B224" s="90" t="str">
        <f>IF($A224="","",VLOOKUP($A224,'Annex 2 Designated EHV charges'!$D:$O,2,0))</f>
        <v/>
      </c>
      <c r="C224" s="91" t="str">
        <f>IF($A224="","",VLOOKUP($A224,'Annex 2 Designated EHV charges'!$D:$O,3,0))</f>
        <v/>
      </c>
      <c r="D224" s="90" t="str">
        <f>IF($A224="","",VLOOKUP($A224,'Annex 2 Designated EHV charges'!$D:$O,4,0))</f>
        <v/>
      </c>
      <c r="E224" s="92" t="str">
        <f>IFERROR(IF(VLOOKUP($A224,'Annex 2 Designated EHV charges'!$D:$P,10,FALSE)=0,"",VLOOKUP($A224,'Annex 2 Designated EHV charges'!$D:$P,10,FALSE)),"")</f>
        <v/>
      </c>
      <c r="F224" s="93" t="str">
        <f>IFERROR(IF(VLOOKUP($A224,'Annex 2 Designated EHV charges'!$D:$P,11,FALSE)=0,"",VLOOKUP($A224,'Annex 2 Designated EHV charges'!$D:$P,11,FALSE)),"")</f>
        <v/>
      </c>
      <c r="G224" s="94" t="str">
        <f>IFERROR(IF(VLOOKUP($A224,'Annex 2 Designated EHV charges'!$D:$P,12,FALSE)=0,"",VLOOKUP($A224,'Annex 2 Designated EHV charges'!$D:$P,12,FALSE)),"")</f>
        <v/>
      </c>
      <c r="H224" s="94" t="str">
        <f>IFERROR(IF(VLOOKUP($A224,'Annex 2 Designated EHV charges'!$D:$P,13,FALSE)=0,"",VLOOKUP($A224,'Annex 2 Designated EHV charges'!$D:$P,13,FALSE)),"")</f>
        <v/>
      </c>
    </row>
    <row r="225" spans="1:8" x14ac:dyDescent="0.25">
      <c r="A225" s="91" t="str">
        <f t="array" ref="A225">IFERROR(INDEX('Annex 2 Designated EHV charges'!$D$11:$D$350, MATCH(0, IF(ISBLANK('Annex 2 Designated EHV charges'!$D$11:$D$350),1, COUNTIF(A$4:$A224, 'Annex 2 Designated EHV charges'!$D$11:$D$350)), 0)),"")</f>
        <v/>
      </c>
      <c r="B225" s="90" t="str">
        <f>IF($A225="","",VLOOKUP($A225,'Annex 2 Designated EHV charges'!$D:$O,2,0))</f>
        <v/>
      </c>
      <c r="C225" s="91" t="str">
        <f>IF($A225="","",VLOOKUP($A225,'Annex 2 Designated EHV charges'!$D:$O,3,0))</f>
        <v/>
      </c>
      <c r="D225" s="90" t="str">
        <f>IF($A225="","",VLOOKUP($A225,'Annex 2 Designated EHV charges'!$D:$O,4,0))</f>
        <v/>
      </c>
      <c r="E225" s="92" t="str">
        <f>IFERROR(IF(VLOOKUP($A225,'Annex 2 Designated EHV charges'!$D:$P,10,FALSE)=0,"",VLOOKUP($A225,'Annex 2 Designated EHV charges'!$D:$P,10,FALSE)),"")</f>
        <v/>
      </c>
      <c r="F225" s="93" t="str">
        <f>IFERROR(IF(VLOOKUP($A225,'Annex 2 Designated EHV charges'!$D:$P,11,FALSE)=0,"",VLOOKUP($A225,'Annex 2 Designated EHV charges'!$D:$P,11,FALSE)),"")</f>
        <v/>
      </c>
      <c r="G225" s="94" t="str">
        <f>IFERROR(IF(VLOOKUP($A225,'Annex 2 Designated EHV charges'!$D:$P,12,FALSE)=0,"",VLOOKUP($A225,'Annex 2 Designated EHV charges'!$D:$P,12,FALSE)),"")</f>
        <v/>
      </c>
      <c r="H225" s="94" t="str">
        <f>IFERROR(IF(VLOOKUP($A225,'Annex 2 Designated EHV charges'!$D:$P,13,FALSE)=0,"",VLOOKUP($A225,'Annex 2 Designated EHV charges'!$D:$P,13,FALSE)),"")</f>
        <v/>
      </c>
    </row>
    <row r="226" spans="1:8" x14ac:dyDescent="0.25">
      <c r="A226" s="91" t="str">
        <f t="array" ref="A226">IFERROR(INDEX('Annex 2 Designated EHV charges'!$D$11:$D$350, MATCH(0, IF(ISBLANK('Annex 2 Designated EHV charges'!$D$11:$D$350),1, COUNTIF(A$4:$A225, 'Annex 2 Designated EHV charges'!$D$11:$D$350)), 0)),"")</f>
        <v/>
      </c>
      <c r="B226" s="90" t="str">
        <f>IF($A226="","",VLOOKUP($A226,'Annex 2 Designated EHV charges'!$D:$O,2,0))</f>
        <v/>
      </c>
      <c r="C226" s="91" t="str">
        <f>IF($A226="","",VLOOKUP($A226,'Annex 2 Designated EHV charges'!$D:$O,3,0))</f>
        <v/>
      </c>
      <c r="D226" s="90" t="str">
        <f>IF($A226="","",VLOOKUP($A226,'Annex 2 Designated EHV charges'!$D:$O,4,0))</f>
        <v/>
      </c>
      <c r="E226" s="92" t="str">
        <f>IFERROR(IF(VLOOKUP($A226,'Annex 2 Designated EHV charges'!$D:$P,10,FALSE)=0,"",VLOOKUP($A226,'Annex 2 Designated EHV charges'!$D:$P,10,FALSE)),"")</f>
        <v/>
      </c>
      <c r="F226" s="93" t="str">
        <f>IFERROR(IF(VLOOKUP($A226,'Annex 2 Designated EHV charges'!$D:$P,11,FALSE)=0,"",VLOOKUP($A226,'Annex 2 Designated EHV charges'!$D:$P,11,FALSE)),"")</f>
        <v/>
      </c>
      <c r="G226" s="94" t="str">
        <f>IFERROR(IF(VLOOKUP($A226,'Annex 2 Designated EHV charges'!$D:$P,12,FALSE)=0,"",VLOOKUP($A226,'Annex 2 Designated EHV charges'!$D:$P,12,FALSE)),"")</f>
        <v/>
      </c>
      <c r="H226" s="94" t="str">
        <f>IFERROR(IF(VLOOKUP($A226,'Annex 2 Designated EHV charges'!$D:$P,13,FALSE)=0,"",VLOOKUP($A226,'Annex 2 Designated EHV charges'!$D:$P,13,FALSE)),"")</f>
        <v/>
      </c>
    </row>
    <row r="227" spans="1:8" x14ac:dyDescent="0.25">
      <c r="A227" s="91" t="str">
        <f t="array" ref="A227">IFERROR(INDEX('Annex 2 Designated EHV charges'!$D$11:$D$350, MATCH(0, IF(ISBLANK('Annex 2 Designated EHV charges'!$D$11:$D$350),1, COUNTIF(A$4:$A226, 'Annex 2 Designated EHV charges'!$D$11:$D$350)), 0)),"")</f>
        <v/>
      </c>
      <c r="B227" s="90" t="str">
        <f>IF($A227="","",VLOOKUP($A227,'Annex 2 Designated EHV charges'!$D:$O,2,0))</f>
        <v/>
      </c>
      <c r="C227" s="91" t="str">
        <f>IF($A227="","",VLOOKUP($A227,'Annex 2 Designated EHV charges'!$D:$O,3,0))</f>
        <v/>
      </c>
      <c r="D227" s="90" t="str">
        <f>IF($A227="","",VLOOKUP($A227,'Annex 2 Designated EHV charges'!$D:$O,4,0))</f>
        <v/>
      </c>
      <c r="E227" s="92" t="str">
        <f>IFERROR(IF(VLOOKUP($A227,'Annex 2 Designated EHV charges'!$D:$P,10,FALSE)=0,"",VLOOKUP($A227,'Annex 2 Designated EHV charges'!$D:$P,10,FALSE)),"")</f>
        <v/>
      </c>
      <c r="F227" s="93" t="str">
        <f>IFERROR(IF(VLOOKUP($A227,'Annex 2 Designated EHV charges'!$D:$P,11,FALSE)=0,"",VLOOKUP($A227,'Annex 2 Designated EHV charges'!$D:$P,11,FALSE)),"")</f>
        <v/>
      </c>
      <c r="G227" s="94" t="str">
        <f>IFERROR(IF(VLOOKUP($A227,'Annex 2 Designated EHV charges'!$D:$P,12,FALSE)=0,"",VLOOKUP($A227,'Annex 2 Designated EHV charges'!$D:$P,12,FALSE)),"")</f>
        <v/>
      </c>
      <c r="H227" s="94" t="str">
        <f>IFERROR(IF(VLOOKUP($A227,'Annex 2 Designated EHV charges'!$D:$P,13,FALSE)=0,"",VLOOKUP($A227,'Annex 2 Designated EHV charges'!$D:$P,13,FALSE)),"")</f>
        <v/>
      </c>
    </row>
    <row r="228" spans="1:8" x14ac:dyDescent="0.25">
      <c r="A228" s="91" t="str">
        <f t="array" ref="A228">IFERROR(INDEX('Annex 2 Designated EHV charges'!$D$11:$D$350, MATCH(0, IF(ISBLANK('Annex 2 Designated EHV charges'!$D$11:$D$350),1, COUNTIF(A$4:$A227, 'Annex 2 Designated EHV charges'!$D$11:$D$350)), 0)),"")</f>
        <v/>
      </c>
      <c r="B228" s="90" t="str">
        <f>IF($A228="","",VLOOKUP($A228,'Annex 2 Designated EHV charges'!$D:$O,2,0))</f>
        <v/>
      </c>
      <c r="C228" s="91" t="str">
        <f>IF($A228="","",VLOOKUP($A228,'Annex 2 Designated EHV charges'!$D:$O,3,0))</f>
        <v/>
      </c>
      <c r="D228" s="90" t="str">
        <f>IF($A228="","",VLOOKUP($A228,'Annex 2 Designated EHV charges'!$D:$O,4,0))</f>
        <v/>
      </c>
      <c r="E228" s="92" t="str">
        <f>IFERROR(IF(VLOOKUP($A228,'Annex 2 Designated EHV charges'!$D:$P,10,FALSE)=0,"",VLOOKUP($A228,'Annex 2 Designated EHV charges'!$D:$P,10,FALSE)),"")</f>
        <v/>
      </c>
      <c r="F228" s="93" t="str">
        <f>IFERROR(IF(VLOOKUP($A228,'Annex 2 Designated EHV charges'!$D:$P,11,FALSE)=0,"",VLOOKUP($A228,'Annex 2 Designated EHV charges'!$D:$P,11,FALSE)),"")</f>
        <v/>
      </c>
      <c r="G228" s="94" t="str">
        <f>IFERROR(IF(VLOOKUP($A228,'Annex 2 Designated EHV charges'!$D:$P,12,FALSE)=0,"",VLOOKUP($A228,'Annex 2 Designated EHV charges'!$D:$P,12,FALSE)),"")</f>
        <v/>
      </c>
      <c r="H228" s="94" t="str">
        <f>IFERROR(IF(VLOOKUP($A228,'Annex 2 Designated EHV charges'!$D:$P,13,FALSE)=0,"",VLOOKUP($A228,'Annex 2 Designated EHV charges'!$D:$P,13,FALSE)),"")</f>
        <v/>
      </c>
    </row>
    <row r="229" spans="1:8" x14ac:dyDescent="0.25">
      <c r="A229" s="91" t="str">
        <f t="array" ref="A229">IFERROR(INDEX('Annex 2 Designated EHV charges'!$D$11:$D$350, MATCH(0, IF(ISBLANK('Annex 2 Designated EHV charges'!$D$11:$D$350),1, COUNTIF(A$4:$A228, 'Annex 2 Designated EHV charges'!$D$11:$D$350)), 0)),"")</f>
        <v/>
      </c>
      <c r="B229" s="90" t="str">
        <f>IF($A229="","",VLOOKUP($A229,'Annex 2 Designated EHV charges'!$D:$O,2,0))</f>
        <v/>
      </c>
      <c r="C229" s="91" t="str">
        <f>IF($A229="","",VLOOKUP($A229,'Annex 2 Designated EHV charges'!$D:$O,3,0))</f>
        <v/>
      </c>
      <c r="D229" s="90" t="str">
        <f>IF($A229="","",VLOOKUP($A229,'Annex 2 Designated EHV charges'!$D:$O,4,0))</f>
        <v/>
      </c>
      <c r="E229" s="92" t="str">
        <f>IFERROR(IF(VLOOKUP($A229,'Annex 2 Designated EHV charges'!$D:$P,10,FALSE)=0,"",VLOOKUP($A229,'Annex 2 Designated EHV charges'!$D:$P,10,FALSE)),"")</f>
        <v/>
      </c>
      <c r="F229" s="93" t="str">
        <f>IFERROR(IF(VLOOKUP($A229,'Annex 2 Designated EHV charges'!$D:$P,11,FALSE)=0,"",VLOOKUP($A229,'Annex 2 Designated EHV charges'!$D:$P,11,FALSE)),"")</f>
        <v/>
      </c>
      <c r="G229" s="94" t="str">
        <f>IFERROR(IF(VLOOKUP($A229,'Annex 2 Designated EHV charges'!$D:$P,12,FALSE)=0,"",VLOOKUP($A229,'Annex 2 Designated EHV charges'!$D:$P,12,FALSE)),"")</f>
        <v/>
      </c>
      <c r="H229" s="94" t="str">
        <f>IFERROR(IF(VLOOKUP($A229,'Annex 2 Designated EHV charges'!$D:$P,13,FALSE)=0,"",VLOOKUP($A229,'Annex 2 Designated EHV charges'!$D:$P,13,FALSE)),"")</f>
        <v/>
      </c>
    </row>
    <row r="230" spans="1:8" x14ac:dyDescent="0.25">
      <c r="A230" s="91" t="str">
        <f t="array" ref="A230">IFERROR(INDEX('Annex 2 Designated EHV charges'!$D$11:$D$350, MATCH(0, IF(ISBLANK('Annex 2 Designated EHV charges'!$D$11:$D$350),1, COUNTIF(A$4:$A229, 'Annex 2 Designated EHV charges'!$D$11:$D$350)), 0)),"")</f>
        <v/>
      </c>
      <c r="B230" s="90" t="str">
        <f>IF($A230="","",VLOOKUP($A230,'Annex 2 Designated EHV charges'!$D:$O,2,0))</f>
        <v/>
      </c>
      <c r="C230" s="91" t="str">
        <f>IF($A230="","",VLOOKUP($A230,'Annex 2 Designated EHV charges'!$D:$O,3,0))</f>
        <v/>
      </c>
      <c r="D230" s="90" t="str">
        <f>IF($A230="","",VLOOKUP($A230,'Annex 2 Designated EHV charges'!$D:$O,4,0))</f>
        <v/>
      </c>
      <c r="E230" s="92" t="str">
        <f>IFERROR(IF(VLOOKUP($A230,'Annex 2 Designated EHV charges'!$D:$P,10,FALSE)=0,"",VLOOKUP($A230,'Annex 2 Designated EHV charges'!$D:$P,10,FALSE)),"")</f>
        <v/>
      </c>
      <c r="F230" s="93" t="str">
        <f>IFERROR(IF(VLOOKUP($A230,'Annex 2 Designated EHV charges'!$D:$P,11,FALSE)=0,"",VLOOKUP($A230,'Annex 2 Designated EHV charges'!$D:$P,11,FALSE)),"")</f>
        <v/>
      </c>
      <c r="G230" s="94" t="str">
        <f>IFERROR(IF(VLOOKUP($A230,'Annex 2 Designated EHV charges'!$D:$P,12,FALSE)=0,"",VLOOKUP($A230,'Annex 2 Designated EHV charges'!$D:$P,12,FALSE)),"")</f>
        <v/>
      </c>
      <c r="H230" s="94" t="str">
        <f>IFERROR(IF(VLOOKUP($A230,'Annex 2 Designated EHV charges'!$D:$P,13,FALSE)=0,"",VLOOKUP($A230,'Annex 2 Designated EHV charges'!$D:$P,13,FALSE)),"")</f>
        <v/>
      </c>
    </row>
    <row r="231" spans="1:8" x14ac:dyDescent="0.25">
      <c r="A231" s="91" t="str">
        <f t="array" ref="A231">IFERROR(INDEX('Annex 2 Designated EHV charges'!$D$11:$D$350, MATCH(0, IF(ISBLANK('Annex 2 Designated EHV charges'!$D$11:$D$350),1, COUNTIF(A$4:$A230, 'Annex 2 Designated EHV charges'!$D$11:$D$350)), 0)),"")</f>
        <v/>
      </c>
      <c r="B231" s="90" t="str">
        <f>IF($A231="","",VLOOKUP($A231,'Annex 2 Designated EHV charges'!$D:$O,2,0))</f>
        <v/>
      </c>
      <c r="C231" s="91" t="str">
        <f>IF($A231="","",VLOOKUP($A231,'Annex 2 Designated EHV charges'!$D:$O,3,0))</f>
        <v/>
      </c>
      <c r="D231" s="90" t="str">
        <f>IF($A231="","",VLOOKUP($A231,'Annex 2 Designated EHV charges'!$D:$O,4,0))</f>
        <v/>
      </c>
      <c r="E231" s="92" t="str">
        <f>IFERROR(IF(VLOOKUP($A231,'Annex 2 Designated EHV charges'!$D:$P,10,FALSE)=0,"",VLOOKUP($A231,'Annex 2 Designated EHV charges'!$D:$P,10,FALSE)),"")</f>
        <v/>
      </c>
      <c r="F231" s="93" t="str">
        <f>IFERROR(IF(VLOOKUP($A231,'Annex 2 Designated EHV charges'!$D:$P,11,FALSE)=0,"",VLOOKUP($A231,'Annex 2 Designated EHV charges'!$D:$P,11,FALSE)),"")</f>
        <v/>
      </c>
      <c r="G231" s="94" t="str">
        <f>IFERROR(IF(VLOOKUP($A231,'Annex 2 Designated EHV charges'!$D:$P,12,FALSE)=0,"",VLOOKUP($A231,'Annex 2 Designated EHV charges'!$D:$P,12,FALSE)),"")</f>
        <v/>
      </c>
      <c r="H231" s="94" t="str">
        <f>IFERROR(IF(VLOOKUP($A231,'Annex 2 Designated EHV charges'!$D:$P,13,FALSE)=0,"",VLOOKUP($A231,'Annex 2 Designated EHV charges'!$D:$P,13,FALSE)),"")</f>
        <v/>
      </c>
    </row>
    <row r="232" spans="1:8" x14ac:dyDescent="0.25">
      <c r="A232" s="91" t="str">
        <f t="array" ref="A232">IFERROR(INDEX('Annex 2 Designated EHV charges'!$D$11:$D$350, MATCH(0, IF(ISBLANK('Annex 2 Designated EHV charges'!$D$11:$D$350),1, COUNTIF(A$4:$A231, 'Annex 2 Designated EHV charges'!$D$11:$D$350)), 0)),"")</f>
        <v/>
      </c>
      <c r="B232" s="90" t="str">
        <f>IF($A232="","",VLOOKUP($A232,'Annex 2 Designated EHV charges'!$D:$O,2,0))</f>
        <v/>
      </c>
      <c r="C232" s="91" t="str">
        <f>IF($A232="","",VLOOKUP($A232,'Annex 2 Designated EHV charges'!$D:$O,3,0))</f>
        <v/>
      </c>
      <c r="D232" s="90" t="str">
        <f>IF($A232="","",VLOOKUP($A232,'Annex 2 Designated EHV charges'!$D:$O,4,0))</f>
        <v/>
      </c>
      <c r="E232" s="92" t="str">
        <f>IFERROR(IF(VLOOKUP($A232,'Annex 2 Designated EHV charges'!$D:$P,10,FALSE)=0,"",VLOOKUP($A232,'Annex 2 Designated EHV charges'!$D:$P,10,FALSE)),"")</f>
        <v/>
      </c>
      <c r="F232" s="93" t="str">
        <f>IFERROR(IF(VLOOKUP($A232,'Annex 2 Designated EHV charges'!$D:$P,11,FALSE)=0,"",VLOOKUP($A232,'Annex 2 Designated EHV charges'!$D:$P,11,FALSE)),"")</f>
        <v/>
      </c>
      <c r="G232" s="94" t="str">
        <f>IFERROR(IF(VLOOKUP($A232,'Annex 2 Designated EHV charges'!$D:$P,12,FALSE)=0,"",VLOOKUP($A232,'Annex 2 Designated EHV charges'!$D:$P,12,FALSE)),"")</f>
        <v/>
      </c>
      <c r="H232" s="94" t="str">
        <f>IFERROR(IF(VLOOKUP($A232,'Annex 2 Designated EHV charges'!$D:$P,13,FALSE)=0,"",VLOOKUP($A232,'Annex 2 Designated EHV charges'!$D:$P,13,FALSE)),"")</f>
        <v/>
      </c>
    </row>
    <row r="233" spans="1:8" x14ac:dyDescent="0.25">
      <c r="A233" s="91" t="str">
        <f t="array" ref="A233">IFERROR(INDEX('Annex 2 Designated EHV charges'!$D$11:$D$350, MATCH(0, IF(ISBLANK('Annex 2 Designated EHV charges'!$D$11:$D$350),1, COUNTIF(A$4:$A232, 'Annex 2 Designated EHV charges'!$D$11:$D$350)), 0)),"")</f>
        <v/>
      </c>
      <c r="B233" s="90" t="str">
        <f>IF($A233="","",VLOOKUP($A233,'Annex 2 Designated EHV charges'!$D:$O,2,0))</f>
        <v/>
      </c>
      <c r="C233" s="91" t="str">
        <f>IF($A233="","",VLOOKUP($A233,'Annex 2 Designated EHV charges'!$D:$O,3,0))</f>
        <v/>
      </c>
      <c r="D233" s="90" t="str">
        <f>IF($A233="","",VLOOKUP($A233,'Annex 2 Designated EHV charges'!$D:$O,4,0))</f>
        <v/>
      </c>
      <c r="E233" s="92" t="str">
        <f>IFERROR(IF(VLOOKUP($A233,'Annex 2 Designated EHV charges'!$D:$P,10,FALSE)=0,"",VLOOKUP($A233,'Annex 2 Designated EHV charges'!$D:$P,10,FALSE)),"")</f>
        <v/>
      </c>
      <c r="F233" s="93" t="str">
        <f>IFERROR(IF(VLOOKUP($A233,'Annex 2 Designated EHV charges'!$D:$P,11,FALSE)=0,"",VLOOKUP($A233,'Annex 2 Designated EHV charges'!$D:$P,11,FALSE)),"")</f>
        <v/>
      </c>
      <c r="G233" s="94" t="str">
        <f>IFERROR(IF(VLOOKUP($A233,'Annex 2 Designated EHV charges'!$D:$P,12,FALSE)=0,"",VLOOKUP($A233,'Annex 2 Designated EHV charges'!$D:$P,12,FALSE)),"")</f>
        <v/>
      </c>
      <c r="H233" s="94" t="str">
        <f>IFERROR(IF(VLOOKUP($A233,'Annex 2 Designated EHV charges'!$D:$P,13,FALSE)=0,"",VLOOKUP($A233,'Annex 2 Designated EHV charges'!$D:$P,13,FALSE)),"")</f>
        <v/>
      </c>
    </row>
    <row r="234" spans="1:8" x14ac:dyDescent="0.25">
      <c r="A234" s="91" t="str">
        <f t="array" ref="A234">IFERROR(INDEX('Annex 2 Designated EHV charges'!$D$11:$D$350, MATCH(0, IF(ISBLANK('Annex 2 Designated EHV charges'!$D$11:$D$350),1, COUNTIF(A$4:$A233, 'Annex 2 Designated EHV charges'!$D$11:$D$350)), 0)),"")</f>
        <v/>
      </c>
      <c r="B234" s="90" t="str">
        <f>IF($A234="","",VLOOKUP($A234,'Annex 2 Designated EHV charges'!$D:$O,2,0))</f>
        <v/>
      </c>
      <c r="C234" s="91" t="str">
        <f>IF($A234="","",VLOOKUP($A234,'Annex 2 Designated EHV charges'!$D:$O,3,0))</f>
        <v/>
      </c>
      <c r="D234" s="90" t="str">
        <f>IF($A234="","",VLOOKUP($A234,'Annex 2 Designated EHV charges'!$D:$O,4,0))</f>
        <v/>
      </c>
      <c r="E234" s="92" t="str">
        <f>IFERROR(IF(VLOOKUP($A234,'Annex 2 Designated EHV charges'!$D:$P,10,FALSE)=0,"",VLOOKUP($A234,'Annex 2 Designated EHV charges'!$D:$P,10,FALSE)),"")</f>
        <v/>
      </c>
      <c r="F234" s="93" t="str">
        <f>IFERROR(IF(VLOOKUP($A234,'Annex 2 Designated EHV charges'!$D:$P,11,FALSE)=0,"",VLOOKUP($A234,'Annex 2 Designated EHV charges'!$D:$P,11,FALSE)),"")</f>
        <v/>
      </c>
      <c r="G234" s="94" t="str">
        <f>IFERROR(IF(VLOOKUP($A234,'Annex 2 Designated EHV charges'!$D:$P,12,FALSE)=0,"",VLOOKUP($A234,'Annex 2 Designated EHV charges'!$D:$P,12,FALSE)),"")</f>
        <v/>
      </c>
      <c r="H234" s="94" t="str">
        <f>IFERROR(IF(VLOOKUP($A234,'Annex 2 Designated EHV charges'!$D:$P,13,FALSE)=0,"",VLOOKUP($A234,'Annex 2 Designated EHV charges'!$D:$P,13,FALSE)),"")</f>
        <v/>
      </c>
    </row>
    <row r="235" spans="1:8" x14ac:dyDescent="0.25">
      <c r="A235" s="91" t="str">
        <f t="array" ref="A235">IFERROR(INDEX('Annex 2 Designated EHV charges'!$D$11:$D$350, MATCH(0, IF(ISBLANK('Annex 2 Designated EHV charges'!$D$11:$D$350),1, COUNTIF(A$4:$A234, 'Annex 2 Designated EHV charges'!$D$11:$D$350)), 0)),"")</f>
        <v/>
      </c>
      <c r="B235" s="90" t="str">
        <f>IF($A235="","",VLOOKUP($A235,'Annex 2 Designated EHV charges'!$D:$O,2,0))</f>
        <v/>
      </c>
      <c r="C235" s="91" t="str">
        <f>IF($A235="","",VLOOKUP($A235,'Annex 2 Designated EHV charges'!$D:$O,3,0))</f>
        <v/>
      </c>
      <c r="D235" s="90" t="str">
        <f>IF($A235="","",VLOOKUP($A235,'Annex 2 Designated EHV charges'!$D:$O,4,0))</f>
        <v/>
      </c>
      <c r="E235" s="92" t="str">
        <f>IFERROR(IF(VLOOKUP($A235,'Annex 2 Designated EHV charges'!$D:$P,10,FALSE)=0,"",VLOOKUP($A235,'Annex 2 Designated EHV charges'!$D:$P,10,FALSE)),"")</f>
        <v/>
      </c>
      <c r="F235" s="93" t="str">
        <f>IFERROR(IF(VLOOKUP($A235,'Annex 2 Designated EHV charges'!$D:$P,11,FALSE)=0,"",VLOOKUP($A235,'Annex 2 Designated EHV charges'!$D:$P,11,FALSE)),"")</f>
        <v/>
      </c>
      <c r="G235" s="94" t="str">
        <f>IFERROR(IF(VLOOKUP($A235,'Annex 2 Designated EHV charges'!$D:$P,12,FALSE)=0,"",VLOOKUP($A235,'Annex 2 Designated EHV charges'!$D:$P,12,FALSE)),"")</f>
        <v/>
      </c>
      <c r="H235" s="94" t="str">
        <f>IFERROR(IF(VLOOKUP($A235,'Annex 2 Designated EHV charges'!$D:$P,13,FALSE)=0,"",VLOOKUP($A235,'Annex 2 Designated EHV charges'!$D:$P,13,FALSE)),"")</f>
        <v/>
      </c>
    </row>
    <row r="236" spans="1:8" x14ac:dyDescent="0.25">
      <c r="A236" s="91" t="str">
        <f t="array" ref="A236">IFERROR(INDEX('Annex 2 Designated EHV charges'!$D$11:$D$350, MATCH(0, IF(ISBLANK('Annex 2 Designated EHV charges'!$D$11:$D$350),1, COUNTIF(A$4:$A235, 'Annex 2 Designated EHV charges'!$D$11:$D$350)), 0)),"")</f>
        <v/>
      </c>
      <c r="B236" s="90" t="str">
        <f>IF($A236="","",VLOOKUP($A236,'Annex 2 Designated EHV charges'!$D:$O,2,0))</f>
        <v/>
      </c>
      <c r="C236" s="91" t="str">
        <f>IF($A236="","",VLOOKUP($A236,'Annex 2 Designated EHV charges'!$D:$O,3,0))</f>
        <v/>
      </c>
      <c r="D236" s="90" t="str">
        <f>IF($A236="","",VLOOKUP($A236,'Annex 2 Designated EHV charges'!$D:$O,4,0))</f>
        <v/>
      </c>
      <c r="E236" s="92" t="str">
        <f>IFERROR(IF(VLOOKUP($A236,'Annex 2 Designated EHV charges'!$D:$P,10,FALSE)=0,"",VLOOKUP($A236,'Annex 2 Designated EHV charges'!$D:$P,10,FALSE)),"")</f>
        <v/>
      </c>
      <c r="F236" s="93" t="str">
        <f>IFERROR(IF(VLOOKUP($A236,'Annex 2 Designated EHV charges'!$D:$P,11,FALSE)=0,"",VLOOKUP($A236,'Annex 2 Designated EHV charges'!$D:$P,11,FALSE)),"")</f>
        <v/>
      </c>
      <c r="G236" s="94" t="str">
        <f>IFERROR(IF(VLOOKUP($A236,'Annex 2 Designated EHV charges'!$D:$P,12,FALSE)=0,"",VLOOKUP($A236,'Annex 2 Designated EHV charges'!$D:$P,12,FALSE)),"")</f>
        <v/>
      </c>
      <c r="H236" s="94" t="str">
        <f>IFERROR(IF(VLOOKUP($A236,'Annex 2 Designated EHV charges'!$D:$P,13,FALSE)=0,"",VLOOKUP($A236,'Annex 2 Designated EHV charges'!$D:$P,13,FALSE)),"")</f>
        <v/>
      </c>
    </row>
    <row r="237" spans="1:8" x14ac:dyDescent="0.25">
      <c r="A237" s="91" t="str">
        <f t="array" ref="A237">IFERROR(INDEX('Annex 2 Designated EHV charges'!$D$11:$D$350, MATCH(0, IF(ISBLANK('Annex 2 Designated EHV charges'!$D$11:$D$350),1, COUNTIF(A$4:$A236, 'Annex 2 Designated EHV charges'!$D$11:$D$350)), 0)),"")</f>
        <v/>
      </c>
      <c r="B237" s="90" t="str">
        <f>IF($A237="","",VLOOKUP($A237,'Annex 2 Designated EHV charges'!$D:$O,2,0))</f>
        <v/>
      </c>
      <c r="C237" s="91" t="str">
        <f>IF($A237="","",VLOOKUP($A237,'Annex 2 Designated EHV charges'!$D:$O,3,0))</f>
        <v/>
      </c>
      <c r="D237" s="90" t="str">
        <f>IF($A237="","",VLOOKUP($A237,'Annex 2 Designated EHV charges'!$D:$O,4,0))</f>
        <v/>
      </c>
      <c r="E237" s="92" t="str">
        <f>IFERROR(IF(VLOOKUP($A237,'Annex 2 Designated EHV charges'!$D:$P,10,FALSE)=0,"",VLOOKUP($A237,'Annex 2 Designated EHV charges'!$D:$P,10,FALSE)),"")</f>
        <v/>
      </c>
      <c r="F237" s="93" t="str">
        <f>IFERROR(IF(VLOOKUP($A237,'Annex 2 Designated EHV charges'!$D:$P,11,FALSE)=0,"",VLOOKUP($A237,'Annex 2 Designated EHV charges'!$D:$P,11,FALSE)),"")</f>
        <v/>
      </c>
      <c r="G237" s="94" t="str">
        <f>IFERROR(IF(VLOOKUP($A237,'Annex 2 Designated EHV charges'!$D:$P,12,FALSE)=0,"",VLOOKUP($A237,'Annex 2 Designated EHV charges'!$D:$P,12,FALSE)),"")</f>
        <v/>
      </c>
      <c r="H237" s="94" t="str">
        <f>IFERROR(IF(VLOOKUP($A237,'Annex 2 Designated EHV charges'!$D:$P,13,FALSE)=0,"",VLOOKUP($A237,'Annex 2 Designated EHV charges'!$D:$P,13,FALSE)),"")</f>
        <v/>
      </c>
    </row>
    <row r="238" spans="1:8" x14ac:dyDescent="0.25">
      <c r="A238" s="91" t="str">
        <f t="array" ref="A238">IFERROR(INDEX('Annex 2 Designated EHV charges'!$D$11:$D$350, MATCH(0, IF(ISBLANK('Annex 2 Designated EHV charges'!$D$11:$D$350),1, COUNTIF(A$4:$A237, 'Annex 2 Designated EHV charges'!$D$11:$D$350)), 0)),"")</f>
        <v/>
      </c>
      <c r="B238" s="90" t="str">
        <f>IF($A238="","",VLOOKUP($A238,'Annex 2 Designated EHV charges'!$D:$O,2,0))</f>
        <v/>
      </c>
      <c r="C238" s="91" t="str">
        <f>IF($A238="","",VLOOKUP($A238,'Annex 2 Designated EHV charges'!$D:$O,3,0))</f>
        <v/>
      </c>
      <c r="D238" s="90" t="str">
        <f>IF($A238="","",VLOOKUP($A238,'Annex 2 Designated EHV charges'!$D:$O,4,0))</f>
        <v/>
      </c>
      <c r="E238" s="92" t="str">
        <f>IFERROR(IF(VLOOKUP($A238,'Annex 2 Designated EHV charges'!$D:$P,10,FALSE)=0,"",VLOOKUP($A238,'Annex 2 Designated EHV charges'!$D:$P,10,FALSE)),"")</f>
        <v/>
      </c>
      <c r="F238" s="93" t="str">
        <f>IFERROR(IF(VLOOKUP($A238,'Annex 2 Designated EHV charges'!$D:$P,11,FALSE)=0,"",VLOOKUP($A238,'Annex 2 Designated EHV charges'!$D:$P,11,FALSE)),"")</f>
        <v/>
      </c>
      <c r="G238" s="94" t="str">
        <f>IFERROR(IF(VLOOKUP($A238,'Annex 2 Designated EHV charges'!$D:$P,12,FALSE)=0,"",VLOOKUP($A238,'Annex 2 Designated EHV charges'!$D:$P,12,FALSE)),"")</f>
        <v/>
      </c>
      <c r="H238" s="94" t="str">
        <f>IFERROR(IF(VLOOKUP($A238,'Annex 2 Designated EHV charges'!$D:$P,13,FALSE)=0,"",VLOOKUP($A238,'Annex 2 Designated EHV charges'!$D:$P,13,FALSE)),"")</f>
        <v/>
      </c>
    </row>
    <row r="239" spans="1:8" x14ac:dyDescent="0.25">
      <c r="A239" s="91" t="str">
        <f t="array" ref="A239">IFERROR(INDEX('Annex 2 Designated EHV charges'!$D$11:$D$350, MATCH(0, IF(ISBLANK('Annex 2 Designated EHV charges'!$D$11:$D$350),1, COUNTIF(A$4:$A238, 'Annex 2 Designated EHV charges'!$D$11:$D$350)), 0)),"")</f>
        <v/>
      </c>
      <c r="B239" s="90" t="str">
        <f>IF($A239="","",VLOOKUP($A239,'Annex 2 Designated EHV charges'!$D:$O,2,0))</f>
        <v/>
      </c>
      <c r="C239" s="91" t="str">
        <f>IF($A239="","",VLOOKUP($A239,'Annex 2 Designated EHV charges'!$D:$O,3,0))</f>
        <v/>
      </c>
      <c r="D239" s="90" t="str">
        <f>IF($A239="","",VLOOKUP($A239,'Annex 2 Designated EHV charges'!$D:$O,4,0))</f>
        <v/>
      </c>
      <c r="E239" s="92" t="str">
        <f>IFERROR(IF(VLOOKUP($A239,'Annex 2 Designated EHV charges'!$D:$P,10,FALSE)=0,"",VLOOKUP($A239,'Annex 2 Designated EHV charges'!$D:$P,10,FALSE)),"")</f>
        <v/>
      </c>
      <c r="F239" s="93" t="str">
        <f>IFERROR(IF(VLOOKUP($A239,'Annex 2 Designated EHV charges'!$D:$P,11,FALSE)=0,"",VLOOKUP($A239,'Annex 2 Designated EHV charges'!$D:$P,11,FALSE)),"")</f>
        <v/>
      </c>
      <c r="G239" s="94" t="str">
        <f>IFERROR(IF(VLOOKUP($A239,'Annex 2 Designated EHV charges'!$D:$P,12,FALSE)=0,"",VLOOKUP($A239,'Annex 2 Designated EHV charges'!$D:$P,12,FALSE)),"")</f>
        <v/>
      </c>
      <c r="H239" s="94" t="str">
        <f>IFERROR(IF(VLOOKUP($A239,'Annex 2 Designated EHV charges'!$D:$P,13,FALSE)=0,"",VLOOKUP($A239,'Annex 2 Designated EHV charges'!$D:$P,13,FALSE)),"")</f>
        <v/>
      </c>
    </row>
    <row r="240" spans="1:8" x14ac:dyDescent="0.25">
      <c r="A240" s="91" t="str">
        <f t="array" ref="A240">IFERROR(INDEX('Annex 2 Designated EHV charges'!$D$11:$D$350, MATCH(0, IF(ISBLANK('Annex 2 Designated EHV charges'!$D$11:$D$350),1, COUNTIF(A$4:$A239, 'Annex 2 Designated EHV charges'!$D$11:$D$350)), 0)),"")</f>
        <v/>
      </c>
      <c r="B240" s="90" t="str">
        <f>IF($A240="","",VLOOKUP($A240,'Annex 2 Designated EHV charges'!$D:$O,2,0))</f>
        <v/>
      </c>
      <c r="C240" s="91" t="str">
        <f>IF($A240="","",VLOOKUP($A240,'Annex 2 Designated EHV charges'!$D:$O,3,0))</f>
        <v/>
      </c>
      <c r="D240" s="90" t="str">
        <f>IF($A240="","",VLOOKUP($A240,'Annex 2 Designated EHV charges'!$D:$O,4,0))</f>
        <v/>
      </c>
      <c r="E240" s="92" t="str">
        <f>IFERROR(IF(VLOOKUP($A240,'Annex 2 Designated EHV charges'!$D:$P,10,FALSE)=0,"",VLOOKUP($A240,'Annex 2 Designated EHV charges'!$D:$P,10,FALSE)),"")</f>
        <v/>
      </c>
      <c r="F240" s="93" t="str">
        <f>IFERROR(IF(VLOOKUP($A240,'Annex 2 Designated EHV charges'!$D:$P,11,FALSE)=0,"",VLOOKUP($A240,'Annex 2 Designated EHV charges'!$D:$P,11,FALSE)),"")</f>
        <v/>
      </c>
      <c r="G240" s="94" t="str">
        <f>IFERROR(IF(VLOOKUP($A240,'Annex 2 Designated EHV charges'!$D:$P,12,FALSE)=0,"",VLOOKUP($A240,'Annex 2 Designated EHV charges'!$D:$P,12,FALSE)),"")</f>
        <v/>
      </c>
      <c r="H240" s="94" t="str">
        <f>IFERROR(IF(VLOOKUP($A240,'Annex 2 Designated EHV charges'!$D:$P,13,FALSE)=0,"",VLOOKUP($A240,'Annex 2 Designated EHV charges'!$D:$P,13,FALSE)),"")</f>
        <v/>
      </c>
    </row>
    <row r="241" spans="1:8" x14ac:dyDescent="0.25">
      <c r="A241" s="91" t="str">
        <f t="array" ref="A241">IFERROR(INDEX('Annex 2 Designated EHV charges'!$D$11:$D$350, MATCH(0, IF(ISBLANK('Annex 2 Designated EHV charges'!$D$11:$D$350),1, COUNTIF(A$4:$A240, 'Annex 2 Designated EHV charges'!$D$11:$D$350)), 0)),"")</f>
        <v/>
      </c>
      <c r="B241" s="90" t="str">
        <f>IF($A241="","",VLOOKUP($A241,'Annex 2 Designated EHV charges'!$D:$O,2,0))</f>
        <v/>
      </c>
      <c r="C241" s="91" t="str">
        <f>IF($A241="","",VLOOKUP($A241,'Annex 2 Designated EHV charges'!$D:$O,3,0))</f>
        <v/>
      </c>
      <c r="D241" s="90" t="str">
        <f>IF($A241="","",VLOOKUP($A241,'Annex 2 Designated EHV charges'!$D:$O,4,0))</f>
        <v/>
      </c>
      <c r="E241" s="92" t="str">
        <f>IFERROR(IF(VLOOKUP($A241,'Annex 2 Designated EHV charges'!$D:$P,10,FALSE)=0,"",VLOOKUP($A241,'Annex 2 Designated EHV charges'!$D:$P,10,FALSE)),"")</f>
        <v/>
      </c>
      <c r="F241" s="93" t="str">
        <f>IFERROR(IF(VLOOKUP($A241,'Annex 2 Designated EHV charges'!$D:$P,11,FALSE)=0,"",VLOOKUP($A241,'Annex 2 Designated EHV charges'!$D:$P,11,FALSE)),"")</f>
        <v/>
      </c>
      <c r="G241" s="94" t="str">
        <f>IFERROR(IF(VLOOKUP($A241,'Annex 2 Designated EHV charges'!$D:$P,12,FALSE)=0,"",VLOOKUP($A241,'Annex 2 Designated EHV charges'!$D:$P,12,FALSE)),"")</f>
        <v/>
      </c>
      <c r="H241" s="94" t="str">
        <f>IFERROR(IF(VLOOKUP($A241,'Annex 2 Designated EHV charges'!$D:$P,13,FALSE)=0,"",VLOOKUP($A241,'Annex 2 Designated EHV charges'!$D:$P,13,FALSE)),"")</f>
        <v/>
      </c>
    </row>
    <row r="242" spans="1:8" x14ac:dyDescent="0.25">
      <c r="A242" s="91" t="str">
        <f t="array" ref="A242">IFERROR(INDEX('Annex 2 Designated EHV charges'!$D$11:$D$350, MATCH(0, IF(ISBLANK('Annex 2 Designated EHV charges'!$D$11:$D$350),1, COUNTIF(A$4:$A241, 'Annex 2 Designated EHV charges'!$D$11:$D$350)), 0)),"")</f>
        <v/>
      </c>
      <c r="B242" s="90" t="str">
        <f>IF($A242="","",VLOOKUP($A242,'Annex 2 Designated EHV charges'!$D:$O,2,0))</f>
        <v/>
      </c>
      <c r="C242" s="91" t="str">
        <f>IF($A242="","",VLOOKUP($A242,'Annex 2 Designated EHV charges'!$D:$O,3,0))</f>
        <v/>
      </c>
      <c r="D242" s="90" t="str">
        <f>IF($A242="","",VLOOKUP($A242,'Annex 2 Designated EHV charges'!$D:$O,4,0))</f>
        <v/>
      </c>
      <c r="E242" s="92" t="str">
        <f>IFERROR(IF(VLOOKUP($A242,'Annex 2 Designated EHV charges'!$D:$P,10,FALSE)=0,"",VLOOKUP($A242,'Annex 2 Designated EHV charges'!$D:$P,10,FALSE)),"")</f>
        <v/>
      </c>
      <c r="F242" s="93" t="str">
        <f>IFERROR(IF(VLOOKUP($A242,'Annex 2 Designated EHV charges'!$D:$P,11,FALSE)=0,"",VLOOKUP($A242,'Annex 2 Designated EHV charges'!$D:$P,11,FALSE)),"")</f>
        <v/>
      </c>
      <c r="G242" s="94" t="str">
        <f>IFERROR(IF(VLOOKUP($A242,'Annex 2 Designated EHV charges'!$D:$P,12,FALSE)=0,"",VLOOKUP($A242,'Annex 2 Designated EHV charges'!$D:$P,12,FALSE)),"")</f>
        <v/>
      </c>
      <c r="H242" s="94" t="str">
        <f>IFERROR(IF(VLOOKUP($A242,'Annex 2 Designated EHV charges'!$D:$P,13,FALSE)=0,"",VLOOKUP($A242,'Annex 2 Designated EHV charges'!$D:$P,13,FALSE)),"")</f>
        <v/>
      </c>
    </row>
    <row r="243" spans="1:8" x14ac:dyDescent="0.25">
      <c r="A243" s="91" t="str">
        <f t="array" ref="A243">IFERROR(INDEX('Annex 2 Designated EHV charges'!$D$11:$D$350, MATCH(0, IF(ISBLANK('Annex 2 Designated EHV charges'!$D$11:$D$350),1, COUNTIF(A$4:$A242, 'Annex 2 Designated EHV charges'!$D$11:$D$350)), 0)),"")</f>
        <v/>
      </c>
      <c r="B243" s="90" t="str">
        <f>IF($A243="","",VLOOKUP($A243,'Annex 2 Designated EHV charges'!$D:$O,2,0))</f>
        <v/>
      </c>
      <c r="C243" s="91" t="str">
        <f>IF($A243="","",VLOOKUP($A243,'Annex 2 Designated EHV charges'!$D:$O,3,0))</f>
        <v/>
      </c>
      <c r="D243" s="90" t="str">
        <f>IF($A243="","",VLOOKUP($A243,'Annex 2 Designated EHV charges'!$D:$O,4,0))</f>
        <v/>
      </c>
      <c r="E243" s="92" t="str">
        <f>IFERROR(IF(VLOOKUP($A243,'Annex 2 Designated EHV charges'!$D:$P,10,FALSE)=0,"",VLOOKUP($A243,'Annex 2 Designated EHV charges'!$D:$P,10,FALSE)),"")</f>
        <v/>
      </c>
      <c r="F243" s="93" t="str">
        <f>IFERROR(IF(VLOOKUP($A243,'Annex 2 Designated EHV charges'!$D:$P,11,FALSE)=0,"",VLOOKUP($A243,'Annex 2 Designated EHV charges'!$D:$P,11,FALSE)),"")</f>
        <v/>
      </c>
      <c r="G243" s="94" t="str">
        <f>IFERROR(IF(VLOOKUP($A243,'Annex 2 Designated EHV charges'!$D:$P,12,FALSE)=0,"",VLOOKUP($A243,'Annex 2 Designated EHV charges'!$D:$P,12,FALSE)),"")</f>
        <v/>
      </c>
      <c r="H243" s="94" t="str">
        <f>IFERROR(IF(VLOOKUP($A243,'Annex 2 Designated EHV charges'!$D:$P,13,FALSE)=0,"",VLOOKUP($A243,'Annex 2 Designated EHV charges'!$D:$P,13,FALSE)),"")</f>
        <v/>
      </c>
    </row>
    <row r="244" spans="1:8" x14ac:dyDescent="0.25">
      <c r="A244" s="91" t="str">
        <f t="array" ref="A244">IFERROR(INDEX('Annex 2 Designated EHV charges'!$D$11:$D$350, MATCH(0, IF(ISBLANK('Annex 2 Designated EHV charges'!$D$11:$D$350),1, COUNTIF(A$4:$A243, 'Annex 2 Designated EHV charges'!$D$11:$D$350)), 0)),"")</f>
        <v/>
      </c>
      <c r="B244" s="90" t="str">
        <f>IF($A244="","",VLOOKUP($A244,'Annex 2 Designated EHV charges'!$D:$O,2,0))</f>
        <v/>
      </c>
      <c r="C244" s="91" t="str">
        <f>IF($A244="","",VLOOKUP($A244,'Annex 2 Designated EHV charges'!$D:$O,3,0))</f>
        <v/>
      </c>
      <c r="D244" s="90" t="str">
        <f>IF($A244="","",VLOOKUP($A244,'Annex 2 Designated EHV charges'!$D:$O,4,0))</f>
        <v/>
      </c>
      <c r="E244" s="92" t="str">
        <f>IFERROR(IF(VLOOKUP($A244,'Annex 2 Designated EHV charges'!$D:$P,10,FALSE)=0,"",VLOOKUP($A244,'Annex 2 Designated EHV charges'!$D:$P,10,FALSE)),"")</f>
        <v/>
      </c>
      <c r="F244" s="93" t="str">
        <f>IFERROR(IF(VLOOKUP($A244,'Annex 2 Designated EHV charges'!$D:$P,11,FALSE)=0,"",VLOOKUP($A244,'Annex 2 Designated EHV charges'!$D:$P,11,FALSE)),"")</f>
        <v/>
      </c>
      <c r="G244" s="94" t="str">
        <f>IFERROR(IF(VLOOKUP($A244,'Annex 2 Designated EHV charges'!$D:$P,12,FALSE)=0,"",VLOOKUP($A244,'Annex 2 Designated EHV charges'!$D:$P,12,FALSE)),"")</f>
        <v/>
      </c>
      <c r="H244" s="94" t="str">
        <f>IFERROR(IF(VLOOKUP($A244,'Annex 2 Designated EHV charges'!$D:$P,13,FALSE)=0,"",VLOOKUP($A244,'Annex 2 Designated EHV charges'!$D:$P,13,FALSE)),"")</f>
        <v/>
      </c>
    </row>
    <row r="245" spans="1:8" x14ac:dyDescent="0.25">
      <c r="A245" s="91" t="str">
        <f t="array" ref="A245">IFERROR(INDEX('Annex 2 Designated EHV charges'!$D$11:$D$350, MATCH(0, IF(ISBLANK('Annex 2 Designated EHV charges'!$D$11:$D$350),1, COUNTIF(A$4:$A244, 'Annex 2 Designated EHV charges'!$D$11:$D$350)), 0)),"")</f>
        <v/>
      </c>
      <c r="B245" s="90" t="str">
        <f>IF($A245="","",VLOOKUP($A245,'Annex 2 Designated EHV charges'!$D:$O,2,0))</f>
        <v/>
      </c>
      <c r="C245" s="91" t="str">
        <f>IF($A245="","",VLOOKUP($A245,'Annex 2 Designated EHV charges'!$D:$O,3,0))</f>
        <v/>
      </c>
      <c r="D245" s="90" t="str">
        <f>IF($A245="","",VLOOKUP($A245,'Annex 2 Designated EHV charges'!$D:$O,4,0))</f>
        <v/>
      </c>
      <c r="E245" s="92" t="str">
        <f>IFERROR(IF(VLOOKUP($A245,'Annex 2 Designated EHV charges'!$D:$P,10,FALSE)=0,"",VLOOKUP($A245,'Annex 2 Designated EHV charges'!$D:$P,10,FALSE)),"")</f>
        <v/>
      </c>
      <c r="F245" s="93" t="str">
        <f>IFERROR(IF(VLOOKUP($A245,'Annex 2 Designated EHV charges'!$D:$P,11,FALSE)=0,"",VLOOKUP($A245,'Annex 2 Designated EHV charges'!$D:$P,11,FALSE)),"")</f>
        <v/>
      </c>
      <c r="G245" s="94" t="str">
        <f>IFERROR(IF(VLOOKUP($A245,'Annex 2 Designated EHV charges'!$D:$P,12,FALSE)=0,"",VLOOKUP($A245,'Annex 2 Designated EHV charges'!$D:$P,12,FALSE)),"")</f>
        <v/>
      </c>
      <c r="H245" s="94" t="str">
        <f>IFERROR(IF(VLOOKUP($A245,'Annex 2 Designated EHV charges'!$D:$P,13,FALSE)=0,"",VLOOKUP($A245,'Annex 2 Designated EHV charges'!$D:$P,13,FALSE)),"")</f>
        <v/>
      </c>
    </row>
    <row r="246" spans="1:8" x14ac:dyDescent="0.25">
      <c r="A246" s="91" t="str">
        <f t="array" ref="A246">IFERROR(INDEX('Annex 2 Designated EHV charges'!$D$11:$D$350, MATCH(0, IF(ISBLANK('Annex 2 Designated EHV charges'!$D$11:$D$350),1, COUNTIF(A$4:$A245, 'Annex 2 Designated EHV charges'!$D$11:$D$350)), 0)),"")</f>
        <v/>
      </c>
      <c r="B246" s="90" t="str">
        <f>IF($A246="","",VLOOKUP($A246,'Annex 2 Designated EHV charges'!$D:$O,2,0))</f>
        <v/>
      </c>
      <c r="C246" s="91" t="str">
        <f>IF($A246="","",VLOOKUP($A246,'Annex 2 Designated EHV charges'!$D:$O,3,0))</f>
        <v/>
      </c>
      <c r="D246" s="90" t="str">
        <f>IF($A246="","",VLOOKUP($A246,'Annex 2 Designated EHV charges'!$D:$O,4,0))</f>
        <v/>
      </c>
      <c r="E246" s="92" t="str">
        <f>IFERROR(IF(VLOOKUP($A246,'Annex 2 Designated EHV charges'!$D:$P,10,FALSE)=0,"",VLOOKUP($A246,'Annex 2 Designated EHV charges'!$D:$P,10,FALSE)),"")</f>
        <v/>
      </c>
      <c r="F246" s="93" t="str">
        <f>IFERROR(IF(VLOOKUP($A246,'Annex 2 Designated EHV charges'!$D:$P,11,FALSE)=0,"",VLOOKUP($A246,'Annex 2 Designated EHV charges'!$D:$P,11,FALSE)),"")</f>
        <v/>
      </c>
      <c r="G246" s="94" t="str">
        <f>IFERROR(IF(VLOOKUP($A246,'Annex 2 Designated EHV charges'!$D:$P,12,FALSE)=0,"",VLOOKUP($A246,'Annex 2 Designated EHV charges'!$D:$P,12,FALSE)),"")</f>
        <v/>
      </c>
      <c r="H246" s="94" t="str">
        <f>IFERROR(IF(VLOOKUP($A246,'Annex 2 Designated EHV charges'!$D:$P,13,FALSE)=0,"",VLOOKUP($A246,'Annex 2 Designated EHV charges'!$D:$P,13,FALSE)),"")</f>
        <v/>
      </c>
    </row>
    <row r="247" spans="1:8" x14ac:dyDescent="0.25">
      <c r="A247" s="91" t="str">
        <f t="array" ref="A247">IFERROR(INDEX('Annex 2 Designated EHV charges'!$D$11:$D$350, MATCH(0, IF(ISBLANK('Annex 2 Designated EHV charges'!$D$11:$D$350),1, COUNTIF(A$4:$A246, 'Annex 2 Designated EHV charges'!$D$11:$D$350)), 0)),"")</f>
        <v/>
      </c>
      <c r="B247" s="90" t="str">
        <f>IF($A247="","",VLOOKUP($A247,'Annex 2 Designated EHV charges'!$D:$O,2,0))</f>
        <v/>
      </c>
      <c r="C247" s="91" t="str">
        <f>IF($A247="","",VLOOKUP($A247,'Annex 2 Designated EHV charges'!$D:$O,3,0))</f>
        <v/>
      </c>
      <c r="D247" s="90" t="str">
        <f>IF($A247="","",VLOOKUP($A247,'Annex 2 Designated EHV charges'!$D:$O,4,0))</f>
        <v/>
      </c>
      <c r="E247" s="92" t="str">
        <f>IFERROR(IF(VLOOKUP($A247,'Annex 2 Designated EHV charges'!$D:$P,10,FALSE)=0,"",VLOOKUP($A247,'Annex 2 Designated EHV charges'!$D:$P,10,FALSE)),"")</f>
        <v/>
      </c>
      <c r="F247" s="93" t="str">
        <f>IFERROR(IF(VLOOKUP($A247,'Annex 2 Designated EHV charges'!$D:$P,11,FALSE)=0,"",VLOOKUP($A247,'Annex 2 Designated EHV charges'!$D:$P,11,FALSE)),"")</f>
        <v/>
      </c>
      <c r="G247" s="94" t="str">
        <f>IFERROR(IF(VLOOKUP($A247,'Annex 2 Designated EHV charges'!$D:$P,12,FALSE)=0,"",VLOOKUP($A247,'Annex 2 Designated EHV charges'!$D:$P,12,FALSE)),"")</f>
        <v/>
      </c>
      <c r="H247" s="94" t="str">
        <f>IFERROR(IF(VLOOKUP($A247,'Annex 2 Designated EHV charges'!$D:$P,13,FALSE)=0,"",VLOOKUP($A247,'Annex 2 Designated EHV charges'!$D:$P,13,FALSE)),"")</f>
        <v/>
      </c>
    </row>
    <row r="248" spans="1:8" x14ac:dyDescent="0.25">
      <c r="A248" s="91" t="str">
        <f t="array" ref="A248">IFERROR(INDEX('Annex 2 Designated EHV charges'!$D$11:$D$350, MATCH(0, IF(ISBLANK('Annex 2 Designated EHV charges'!$D$11:$D$350),1, COUNTIF(A$4:$A247, 'Annex 2 Designated EHV charges'!$D$11:$D$350)), 0)),"")</f>
        <v/>
      </c>
      <c r="B248" s="90" t="str">
        <f>IF($A248="","",VLOOKUP($A248,'Annex 2 Designated EHV charges'!$D:$O,2,0))</f>
        <v/>
      </c>
      <c r="C248" s="91" t="str">
        <f>IF($A248="","",VLOOKUP($A248,'Annex 2 Designated EHV charges'!$D:$O,3,0))</f>
        <v/>
      </c>
      <c r="D248" s="90" t="str">
        <f>IF($A248="","",VLOOKUP($A248,'Annex 2 Designated EHV charges'!$D:$O,4,0))</f>
        <v/>
      </c>
      <c r="E248" s="92" t="str">
        <f>IFERROR(IF(VLOOKUP($A248,'Annex 2 Designated EHV charges'!$D:$P,10,FALSE)=0,"",VLOOKUP($A248,'Annex 2 Designated EHV charges'!$D:$P,10,FALSE)),"")</f>
        <v/>
      </c>
      <c r="F248" s="93" t="str">
        <f>IFERROR(IF(VLOOKUP($A248,'Annex 2 Designated EHV charges'!$D:$P,11,FALSE)=0,"",VLOOKUP($A248,'Annex 2 Designated EHV charges'!$D:$P,11,FALSE)),"")</f>
        <v/>
      </c>
      <c r="G248" s="94" t="str">
        <f>IFERROR(IF(VLOOKUP($A248,'Annex 2 Designated EHV charges'!$D:$P,12,FALSE)=0,"",VLOOKUP($A248,'Annex 2 Designated EHV charges'!$D:$P,12,FALSE)),"")</f>
        <v/>
      </c>
      <c r="H248" s="94" t="str">
        <f>IFERROR(IF(VLOOKUP($A248,'Annex 2 Designated EHV charges'!$D:$P,13,FALSE)=0,"",VLOOKUP($A248,'Annex 2 Designated EHV charges'!$D:$P,13,FALSE)),"")</f>
        <v/>
      </c>
    </row>
    <row r="249" spans="1:8" x14ac:dyDescent="0.25">
      <c r="A249" s="91" t="str">
        <f t="array" ref="A249">IFERROR(INDEX('Annex 2 Designated EHV charges'!$D$11:$D$350, MATCH(0, IF(ISBLANK('Annex 2 Designated EHV charges'!$D$11:$D$350),1, COUNTIF(A$4:$A248, 'Annex 2 Designated EHV charges'!$D$11:$D$350)), 0)),"")</f>
        <v/>
      </c>
      <c r="B249" s="90" t="str">
        <f>IF($A249="","",VLOOKUP($A249,'Annex 2 Designated EHV charges'!$D:$O,2,0))</f>
        <v/>
      </c>
      <c r="C249" s="91" t="str">
        <f>IF($A249="","",VLOOKUP($A249,'Annex 2 Designated EHV charges'!$D:$O,3,0))</f>
        <v/>
      </c>
      <c r="D249" s="90" t="str">
        <f>IF($A249="","",VLOOKUP($A249,'Annex 2 Designated EHV charges'!$D:$O,4,0))</f>
        <v/>
      </c>
      <c r="E249" s="92" t="str">
        <f>IFERROR(IF(VLOOKUP($A249,'Annex 2 Designated EHV charges'!$D:$P,10,FALSE)=0,"",VLOOKUP($A249,'Annex 2 Designated EHV charges'!$D:$P,10,FALSE)),"")</f>
        <v/>
      </c>
      <c r="F249" s="93" t="str">
        <f>IFERROR(IF(VLOOKUP($A249,'Annex 2 Designated EHV charges'!$D:$P,11,FALSE)=0,"",VLOOKUP($A249,'Annex 2 Designated EHV charges'!$D:$P,11,FALSE)),"")</f>
        <v/>
      </c>
      <c r="G249" s="94" t="str">
        <f>IFERROR(IF(VLOOKUP($A249,'Annex 2 Designated EHV charges'!$D:$P,12,FALSE)=0,"",VLOOKUP($A249,'Annex 2 Designated EHV charges'!$D:$P,12,FALSE)),"")</f>
        <v/>
      </c>
      <c r="H249" s="94" t="str">
        <f>IFERROR(IF(VLOOKUP($A249,'Annex 2 Designated EHV charges'!$D:$P,13,FALSE)=0,"",VLOOKUP($A249,'Annex 2 Designated EHV charges'!$D:$P,13,FALSE)),"")</f>
        <v/>
      </c>
    </row>
    <row r="250" spans="1:8" x14ac:dyDescent="0.25">
      <c r="A250" s="91" t="str">
        <f t="array" ref="A250">IFERROR(INDEX('Annex 2 Designated EHV charges'!$D$11:$D$350, MATCH(0, IF(ISBLANK('Annex 2 Designated EHV charges'!$D$11:$D$350),1, COUNTIF(A$4:$A249, 'Annex 2 Designated EHV charges'!$D$11:$D$350)), 0)),"")</f>
        <v/>
      </c>
      <c r="B250" s="90" t="str">
        <f>IF($A250="","",VLOOKUP($A250,'Annex 2 Designated EHV charges'!$D:$O,2,0))</f>
        <v/>
      </c>
      <c r="C250" s="91" t="str">
        <f>IF($A250="","",VLOOKUP($A250,'Annex 2 Designated EHV charges'!$D:$O,3,0))</f>
        <v/>
      </c>
      <c r="D250" s="90" t="str">
        <f>IF($A250="","",VLOOKUP($A250,'Annex 2 Designated EHV charges'!$D:$O,4,0))</f>
        <v/>
      </c>
      <c r="E250" s="92" t="str">
        <f>IFERROR(IF(VLOOKUP($A250,'Annex 2 Designated EHV charges'!$D:$P,10,FALSE)=0,"",VLOOKUP($A250,'Annex 2 Designated EHV charges'!$D:$P,10,FALSE)),"")</f>
        <v/>
      </c>
      <c r="F250" s="93" t="str">
        <f>IFERROR(IF(VLOOKUP($A250,'Annex 2 Designated EHV charges'!$D:$P,11,FALSE)=0,"",VLOOKUP($A250,'Annex 2 Designated EHV charges'!$D:$P,11,FALSE)),"")</f>
        <v/>
      </c>
      <c r="G250" s="94" t="str">
        <f>IFERROR(IF(VLOOKUP($A250,'Annex 2 Designated EHV charges'!$D:$P,12,FALSE)=0,"",VLOOKUP($A250,'Annex 2 Designated EHV charges'!$D:$P,12,FALSE)),"")</f>
        <v/>
      </c>
      <c r="H250" s="94" t="str">
        <f>IFERROR(IF(VLOOKUP($A250,'Annex 2 Designated EHV charges'!$D:$P,13,FALSE)=0,"",VLOOKUP($A250,'Annex 2 Designated EHV charges'!$D:$P,13,FALSE)),"")</f>
        <v/>
      </c>
    </row>
    <row r="251" spans="1:8" x14ac:dyDescent="0.25">
      <c r="A251" s="91" t="str">
        <f t="array" ref="A251">IFERROR(INDEX('Annex 2 Designated EHV charges'!$D$11:$D$350, MATCH(0, IF(ISBLANK('Annex 2 Designated EHV charges'!$D$11:$D$350),1, COUNTIF(A$4:$A250, 'Annex 2 Designated EHV charges'!$D$11:$D$350)), 0)),"")</f>
        <v/>
      </c>
      <c r="B251" s="90" t="str">
        <f>IF($A251="","",VLOOKUP($A251,'Annex 2 Designated EHV charges'!$D:$O,2,0))</f>
        <v/>
      </c>
      <c r="C251" s="91" t="str">
        <f>IF($A251="","",VLOOKUP($A251,'Annex 2 Designated EHV charges'!$D:$O,3,0))</f>
        <v/>
      </c>
      <c r="D251" s="90" t="str">
        <f>IF($A251="","",VLOOKUP($A251,'Annex 2 Designated EHV charges'!$D:$O,4,0))</f>
        <v/>
      </c>
      <c r="E251" s="92" t="str">
        <f>IFERROR(IF(VLOOKUP($A251,'Annex 2 Designated EHV charges'!$D:$P,10,FALSE)=0,"",VLOOKUP($A251,'Annex 2 Designated EHV charges'!$D:$P,10,FALSE)),"")</f>
        <v/>
      </c>
      <c r="F251" s="93" t="str">
        <f>IFERROR(IF(VLOOKUP($A251,'Annex 2 Designated EHV charges'!$D:$P,11,FALSE)=0,"",VLOOKUP($A251,'Annex 2 Designated EHV charges'!$D:$P,11,FALSE)),"")</f>
        <v/>
      </c>
      <c r="G251" s="94" t="str">
        <f>IFERROR(IF(VLOOKUP($A251,'Annex 2 Designated EHV charges'!$D:$P,12,FALSE)=0,"",VLOOKUP($A251,'Annex 2 Designated EHV charges'!$D:$P,12,FALSE)),"")</f>
        <v/>
      </c>
      <c r="H251" s="94" t="str">
        <f>IFERROR(IF(VLOOKUP($A251,'Annex 2 Designated EHV charges'!$D:$P,13,FALSE)=0,"",VLOOKUP($A251,'Annex 2 Designated EHV charges'!$D:$P,13,FALSE)),"")</f>
        <v/>
      </c>
    </row>
    <row r="252" spans="1:8" x14ac:dyDescent="0.25">
      <c r="A252" s="91" t="str">
        <f t="array" ref="A252">IFERROR(INDEX('Annex 2 Designated EHV charges'!$D$11:$D$350, MATCH(0, IF(ISBLANK('Annex 2 Designated EHV charges'!$D$11:$D$350),1, COUNTIF(A$4:$A251, 'Annex 2 Designated EHV charges'!$D$11:$D$350)), 0)),"")</f>
        <v/>
      </c>
      <c r="B252" s="90" t="str">
        <f>IF($A252="","",VLOOKUP($A252,'Annex 2 Designated EHV charges'!$D:$O,2,0))</f>
        <v/>
      </c>
      <c r="C252" s="91" t="str">
        <f>IF($A252="","",VLOOKUP($A252,'Annex 2 Designated EHV charges'!$D:$O,3,0))</f>
        <v/>
      </c>
      <c r="D252" s="90" t="str">
        <f>IF($A252="","",VLOOKUP($A252,'Annex 2 Designated EHV charges'!$D:$O,4,0))</f>
        <v/>
      </c>
      <c r="E252" s="92" t="str">
        <f>IFERROR(IF(VLOOKUP($A252,'Annex 2 Designated EHV charges'!$D:$P,10,FALSE)=0,"",VLOOKUP($A252,'Annex 2 Designated EHV charges'!$D:$P,10,FALSE)),"")</f>
        <v/>
      </c>
      <c r="F252" s="93" t="str">
        <f>IFERROR(IF(VLOOKUP($A252,'Annex 2 Designated EHV charges'!$D:$P,11,FALSE)=0,"",VLOOKUP($A252,'Annex 2 Designated EHV charges'!$D:$P,11,FALSE)),"")</f>
        <v/>
      </c>
      <c r="G252" s="94" t="str">
        <f>IFERROR(IF(VLOOKUP($A252,'Annex 2 Designated EHV charges'!$D:$P,12,FALSE)=0,"",VLOOKUP($A252,'Annex 2 Designated EHV charges'!$D:$P,12,FALSE)),"")</f>
        <v/>
      </c>
      <c r="H252" s="94" t="str">
        <f>IFERROR(IF(VLOOKUP($A252,'Annex 2 Designated EHV charges'!$D:$P,13,FALSE)=0,"",VLOOKUP($A252,'Annex 2 Designated EHV charges'!$D:$P,13,FALSE)),"")</f>
        <v/>
      </c>
    </row>
    <row r="253" spans="1:8" x14ac:dyDescent="0.25">
      <c r="A253" s="91" t="str">
        <f t="array" ref="A253">IFERROR(INDEX('Annex 2 Designated EHV charges'!$D$11:$D$350, MATCH(0, IF(ISBLANK('Annex 2 Designated EHV charges'!$D$11:$D$350),1, COUNTIF(A$4:$A252, 'Annex 2 Designated EHV charges'!$D$11:$D$350)), 0)),"")</f>
        <v/>
      </c>
      <c r="B253" s="90" t="str">
        <f>IF($A253="","",VLOOKUP($A253,'Annex 2 Designated EHV charges'!$D:$O,2,0))</f>
        <v/>
      </c>
      <c r="C253" s="91" t="str">
        <f>IF($A253="","",VLOOKUP($A253,'Annex 2 Designated EHV charges'!$D:$O,3,0))</f>
        <v/>
      </c>
      <c r="D253" s="90" t="str">
        <f>IF($A253="","",VLOOKUP($A253,'Annex 2 Designated EHV charges'!$D:$O,4,0))</f>
        <v/>
      </c>
      <c r="E253" s="92" t="str">
        <f>IFERROR(IF(VLOOKUP($A253,'Annex 2 Designated EHV charges'!$D:$P,10,FALSE)=0,"",VLOOKUP($A253,'Annex 2 Designated EHV charges'!$D:$P,10,FALSE)),"")</f>
        <v/>
      </c>
      <c r="F253" s="93" t="str">
        <f>IFERROR(IF(VLOOKUP($A253,'Annex 2 Designated EHV charges'!$D:$P,11,FALSE)=0,"",VLOOKUP($A253,'Annex 2 Designated EHV charges'!$D:$P,11,FALSE)),"")</f>
        <v/>
      </c>
      <c r="G253" s="94" t="str">
        <f>IFERROR(IF(VLOOKUP($A253,'Annex 2 Designated EHV charges'!$D:$P,12,FALSE)=0,"",VLOOKUP($A253,'Annex 2 Designated EHV charges'!$D:$P,12,FALSE)),"")</f>
        <v/>
      </c>
      <c r="H253" s="94" t="str">
        <f>IFERROR(IF(VLOOKUP($A253,'Annex 2 Designated EHV charges'!$D:$P,13,FALSE)=0,"",VLOOKUP($A253,'Annex 2 Designated EHV charges'!$D:$P,13,FALSE)),"")</f>
        <v/>
      </c>
    </row>
    <row r="254" spans="1:8" x14ac:dyDescent="0.25">
      <c r="A254" s="91" t="str">
        <f t="array" ref="A254">IFERROR(INDEX('Annex 2 Designated EHV charges'!$D$11:$D$350, MATCH(0, IF(ISBLANK('Annex 2 Designated EHV charges'!$D$11:$D$350),1, COUNTIF(A$4:$A253, 'Annex 2 Designated EHV charges'!$D$11:$D$350)), 0)),"")</f>
        <v/>
      </c>
      <c r="B254" s="90" t="str">
        <f>IF($A254="","",VLOOKUP($A254,'Annex 2 Designated EHV charges'!$D:$O,2,0))</f>
        <v/>
      </c>
      <c r="C254" s="91" t="str">
        <f>IF($A254="","",VLOOKUP($A254,'Annex 2 Designated EHV charges'!$D:$O,3,0))</f>
        <v/>
      </c>
      <c r="D254" s="90" t="str">
        <f>IF($A254="","",VLOOKUP($A254,'Annex 2 Designated EHV charges'!$D:$O,4,0))</f>
        <v/>
      </c>
      <c r="E254" s="92" t="str">
        <f>IFERROR(IF(VLOOKUP($A254,'Annex 2 Designated EHV charges'!$D:$P,10,FALSE)=0,"",VLOOKUP($A254,'Annex 2 Designated EHV charges'!$D:$P,10,FALSE)),"")</f>
        <v/>
      </c>
      <c r="F254" s="93" t="str">
        <f>IFERROR(IF(VLOOKUP($A254,'Annex 2 Designated EHV charges'!$D:$P,11,FALSE)=0,"",VLOOKUP($A254,'Annex 2 Designated EHV charges'!$D:$P,11,FALSE)),"")</f>
        <v/>
      </c>
      <c r="G254" s="94" t="str">
        <f>IFERROR(IF(VLOOKUP($A254,'Annex 2 Designated EHV charges'!$D:$P,12,FALSE)=0,"",VLOOKUP($A254,'Annex 2 Designated EHV charges'!$D:$P,12,FALSE)),"")</f>
        <v/>
      </c>
      <c r="H254" s="94" t="str">
        <f>IFERROR(IF(VLOOKUP($A254,'Annex 2 Designated EHV charges'!$D:$P,13,FALSE)=0,"",VLOOKUP($A254,'Annex 2 Designated EHV charges'!$D:$P,13,FALSE)),"")</f>
        <v/>
      </c>
    </row>
    <row r="255" spans="1:8" x14ac:dyDescent="0.25">
      <c r="A255" s="91" t="str">
        <f t="array" ref="A255">IFERROR(INDEX('Annex 2 Designated EHV charges'!$D$11:$D$350, MATCH(0, IF(ISBLANK('Annex 2 Designated EHV charges'!$D$11:$D$350),1, COUNTIF(A$4:$A254, 'Annex 2 Designated EHV charges'!$D$11:$D$350)), 0)),"")</f>
        <v/>
      </c>
      <c r="B255" s="90" t="str">
        <f>IF($A255="","",VLOOKUP($A255,'Annex 2 Designated EHV charges'!$D:$O,2,0))</f>
        <v/>
      </c>
      <c r="C255" s="91" t="str">
        <f>IF($A255="","",VLOOKUP($A255,'Annex 2 Designated EHV charges'!$D:$O,3,0))</f>
        <v/>
      </c>
      <c r="D255" s="90" t="str">
        <f>IF($A255="","",VLOOKUP($A255,'Annex 2 Designated EHV charges'!$D:$O,4,0))</f>
        <v/>
      </c>
      <c r="E255" s="92" t="str">
        <f>IFERROR(IF(VLOOKUP($A255,'Annex 2 Designated EHV charges'!$D:$P,10,FALSE)=0,"",VLOOKUP($A255,'Annex 2 Designated EHV charges'!$D:$P,10,FALSE)),"")</f>
        <v/>
      </c>
      <c r="F255" s="93" t="str">
        <f>IFERROR(IF(VLOOKUP($A255,'Annex 2 Designated EHV charges'!$D:$P,11,FALSE)=0,"",VLOOKUP($A255,'Annex 2 Designated EHV charges'!$D:$P,11,FALSE)),"")</f>
        <v/>
      </c>
      <c r="G255" s="94" t="str">
        <f>IFERROR(IF(VLOOKUP($A255,'Annex 2 Designated EHV charges'!$D:$P,12,FALSE)=0,"",VLOOKUP($A255,'Annex 2 Designated EHV charges'!$D:$P,12,FALSE)),"")</f>
        <v/>
      </c>
      <c r="H255" s="94" t="str">
        <f>IFERROR(IF(VLOOKUP($A255,'Annex 2 Designated EHV charges'!$D:$P,13,FALSE)=0,"",VLOOKUP($A255,'Annex 2 Designated EHV charges'!$D:$P,13,FALSE)),"")</f>
        <v/>
      </c>
    </row>
    <row r="256" spans="1:8" x14ac:dyDescent="0.25">
      <c r="A256" s="91" t="str">
        <f t="array" ref="A256">IFERROR(INDEX('Annex 2 Designated EHV charges'!$D$11:$D$350, MATCH(0, IF(ISBLANK('Annex 2 Designated EHV charges'!$D$11:$D$350),1, COUNTIF(A$4:$A255, 'Annex 2 Designated EHV charges'!$D$11:$D$350)), 0)),"")</f>
        <v/>
      </c>
      <c r="B256" s="90" t="str">
        <f>IF($A256="","",VLOOKUP($A256,'Annex 2 Designated EHV charges'!$D:$O,2,0))</f>
        <v/>
      </c>
      <c r="C256" s="91" t="str">
        <f>IF($A256="","",VLOOKUP($A256,'Annex 2 Designated EHV charges'!$D:$O,3,0))</f>
        <v/>
      </c>
      <c r="D256" s="90" t="str">
        <f>IF($A256="","",VLOOKUP($A256,'Annex 2 Designated EHV charges'!$D:$O,4,0))</f>
        <v/>
      </c>
      <c r="E256" s="92" t="str">
        <f>IFERROR(IF(VLOOKUP($A256,'Annex 2 Designated EHV charges'!$D:$P,10,FALSE)=0,"",VLOOKUP($A256,'Annex 2 Designated EHV charges'!$D:$P,10,FALSE)),"")</f>
        <v/>
      </c>
      <c r="F256" s="93" t="str">
        <f>IFERROR(IF(VLOOKUP($A256,'Annex 2 Designated EHV charges'!$D:$P,11,FALSE)=0,"",VLOOKUP($A256,'Annex 2 Designated EHV charges'!$D:$P,11,FALSE)),"")</f>
        <v/>
      </c>
      <c r="G256" s="94" t="str">
        <f>IFERROR(IF(VLOOKUP($A256,'Annex 2 Designated EHV charges'!$D:$P,12,FALSE)=0,"",VLOOKUP($A256,'Annex 2 Designated EHV charges'!$D:$P,12,FALSE)),"")</f>
        <v/>
      </c>
      <c r="H256" s="94" t="str">
        <f>IFERROR(IF(VLOOKUP($A256,'Annex 2 Designated EHV charges'!$D:$P,13,FALSE)=0,"",VLOOKUP($A256,'Annex 2 Designated EHV charges'!$D:$P,13,FALSE)),"")</f>
        <v/>
      </c>
    </row>
    <row r="257" spans="1:8" x14ac:dyDescent="0.25">
      <c r="A257" s="91" t="str">
        <f t="array" ref="A257">IFERROR(INDEX('Annex 2 Designated EHV charges'!$D$11:$D$350, MATCH(0, IF(ISBLANK('Annex 2 Designated EHV charges'!$D$11:$D$350),1, COUNTIF(A$4:$A256, 'Annex 2 Designated EHV charges'!$D$11:$D$350)), 0)),"")</f>
        <v/>
      </c>
      <c r="B257" s="90" t="str">
        <f>IF($A257="","",VLOOKUP($A257,'Annex 2 Designated EHV charges'!$D:$O,2,0))</f>
        <v/>
      </c>
      <c r="C257" s="91" t="str">
        <f>IF($A257="","",VLOOKUP($A257,'Annex 2 Designated EHV charges'!$D:$O,3,0))</f>
        <v/>
      </c>
      <c r="D257" s="90" t="str">
        <f>IF($A257="","",VLOOKUP($A257,'Annex 2 Designated EHV charges'!$D:$O,4,0))</f>
        <v/>
      </c>
      <c r="E257" s="92" t="str">
        <f>IFERROR(IF(VLOOKUP($A257,'Annex 2 Designated EHV charges'!$D:$P,10,FALSE)=0,"",VLOOKUP($A257,'Annex 2 Designated EHV charges'!$D:$P,10,FALSE)),"")</f>
        <v/>
      </c>
      <c r="F257" s="93" t="str">
        <f>IFERROR(IF(VLOOKUP($A257,'Annex 2 Designated EHV charges'!$D:$P,11,FALSE)=0,"",VLOOKUP($A257,'Annex 2 Designated EHV charges'!$D:$P,11,FALSE)),"")</f>
        <v/>
      </c>
      <c r="G257" s="94" t="str">
        <f>IFERROR(IF(VLOOKUP($A257,'Annex 2 Designated EHV charges'!$D:$P,12,FALSE)=0,"",VLOOKUP($A257,'Annex 2 Designated EHV charges'!$D:$P,12,FALSE)),"")</f>
        <v/>
      </c>
      <c r="H257" s="94" t="str">
        <f>IFERROR(IF(VLOOKUP($A257,'Annex 2 Designated EHV charges'!$D:$P,13,FALSE)=0,"",VLOOKUP($A257,'Annex 2 Designated EHV charges'!$D:$P,13,FALSE)),"")</f>
        <v/>
      </c>
    </row>
    <row r="258" spans="1:8" x14ac:dyDescent="0.25">
      <c r="A258" s="91" t="str">
        <f t="array" ref="A258">IFERROR(INDEX('Annex 2 Designated EHV charges'!$D$11:$D$350, MATCH(0, IF(ISBLANK('Annex 2 Designated EHV charges'!$D$11:$D$350),1, COUNTIF(A$4:$A257, 'Annex 2 Designated EHV charges'!$D$11:$D$350)), 0)),"")</f>
        <v/>
      </c>
      <c r="B258" s="90" t="str">
        <f>IF($A258="","",VLOOKUP($A258,'Annex 2 Designated EHV charges'!$D:$O,2,0))</f>
        <v/>
      </c>
      <c r="C258" s="91" t="str">
        <f>IF($A258="","",VLOOKUP($A258,'Annex 2 Designated EHV charges'!$D:$O,3,0))</f>
        <v/>
      </c>
      <c r="D258" s="90" t="str">
        <f>IF($A258="","",VLOOKUP($A258,'Annex 2 Designated EHV charges'!$D:$O,4,0))</f>
        <v/>
      </c>
      <c r="E258" s="92" t="str">
        <f>IFERROR(IF(VLOOKUP($A258,'Annex 2 Designated EHV charges'!$D:$P,10,FALSE)=0,"",VLOOKUP($A258,'Annex 2 Designated EHV charges'!$D:$P,10,FALSE)),"")</f>
        <v/>
      </c>
      <c r="F258" s="93" t="str">
        <f>IFERROR(IF(VLOOKUP($A258,'Annex 2 Designated EHV charges'!$D:$P,11,FALSE)=0,"",VLOOKUP($A258,'Annex 2 Designated EHV charges'!$D:$P,11,FALSE)),"")</f>
        <v/>
      </c>
      <c r="G258" s="94" t="str">
        <f>IFERROR(IF(VLOOKUP($A258,'Annex 2 Designated EHV charges'!$D:$P,12,FALSE)=0,"",VLOOKUP($A258,'Annex 2 Designated EHV charges'!$D:$P,12,FALSE)),"")</f>
        <v/>
      </c>
      <c r="H258" s="94" t="str">
        <f>IFERROR(IF(VLOOKUP($A258,'Annex 2 Designated EHV charges'!$D:$P,13,FALSE)=0,"",VLOOKUP($A258,'Annex 2 Designated EHV charges'!$D:$P,13,FALSE)),"")</f>
        <v/>
      </c>
    </row>
    <row r="259" spans="1:8" x14ac:dyDescent="0.25">
      <c r="A259" s="91" t="str">
        <f t="array" ref="A259">IFERROR(INDEX('Annex 2 Designated EHV charges'!$D$11:$D$350, MATCH(0, IF(ISBLANK('Annex 2 Designated EHV charges'!$D$11:$D$350),1, COUNTIF(A$4:$A258, 'Annex 2 Designated EHV charges'!$D$11:$D$350)), 0)),"")</f>
        <v/>
      </c>
      <c r="B259" s="90" t="str">
        <f>IF($A259="","",VLOOKUP($A259,'Annex 2 Designated EHV charges'!$D:$O,2,0))</f>
        <v/>
      </c>
      <c r="C259" s="91" t="str">
        <f>IF($A259="","",VLOOKUP($A259,'Annex 2 Designated EHV charges'!$D:$O,3,0))</f>
        <v/>
      </c>
      <c r="D259" s="90" t="str">
        <f>IF($A259="","",VLOOKUP($A259,'Annex 2 Designated EHV charges'!$D:$O,4,0))</f>
        <v/>
      </c>
      <c r="E259" s="92" t="str">
        <f>IFERROR(IF(VLOOKUP($A259,'Annex 2 Designated EHV charges'!$D:$P,10,FALSE)=0,"",VLOOKUP($A259,'Annex 2 Designated EHV charges'!$D:$P,10,FALSE)),"")</f>
        <v/>
      </c>
      <c r="F259" s="93" t="str">
        <f>IFERROR(IF(VLOOKUP($A259,'Annex 2 Designated EHV charges'!$D:$P,11,FALSE)=0,"",VLOOKUP($A259,'Annex 2 Designated EHV charges'!$D:$P,11,FALSE)),"")</f>
        <v/>
      </c>
      <c r="G259" s="94" t="str">
        <f>IFERROR(IF(VLOOKUP($A259,'Annex 2 Designated EHV charges'!$D:$P,12,FALSE)=0,"",VLOOKUP($A259,'Annex 2 Designated EHV charges'!$D:$P,12,FALSE)),"")</f>
        <v/>
      </c>
      <c r="H259" s="94" t="str">
        <f>IFERROR(IF(VLOOKUP($A259,'Annex 2 Designated EHV charges'!$D:$P,13,FALSE)=0,"",VLOOKUP($A259,'Annex 2 Designated EHV charges'!$D:$P,13,FALSE)),"")</f>
        <v/>
      </c>
    </row>
    <row r="260" spans="1:8" x14ac:dyDescent="0.25">
      <c r="A260" s="91" t="str">
        <f t="array" ref="A260">IFERROR(INDEX('Annex 2 Designated EHV charges'!$D$11:$D$350, MATCH(0, IF(ISBLANK('Annex 2 Designated EHV charges'!$D$11:$D$350),1, COUNTIF(A$4:$A259, 'Annex 2 Designated EHV charges'!$D$11:$D$350)), 0)),"")</f>
        <v/>
      </c>
      <c r="B260" s="90" t="str">
        <f>IF($A260="","",VLOOKUP($A260,'Annex 2 Designated EHV charges'!$D:$O,2,0))</f>
        <v/>
      </c>
      <c r="C260" s="91" t="str">
        <f>IF($A260="","",VLOOKUP($A260,'Annex 2 Designated EHV charges'!$D:$O,3,0))</f>
        <v/>
      </c>
      <c r="D260" s="90" t="str">
        <f>IF($A260="","",VLOOKUP($A260,'Annex 2 Designated EHV charges'!$D:$O,4,0))</f>
        <v/>
      </c>
      <c r="E260" s="92" t="str">
        <f>IFERROR(IF(VLOOKUP($A260,'Annex 2 Designated EHV charges'!$D:$P,10,FALSE)=0,"",VLOOKUP($A260,'Annex 2 Designated EHV charges'!$D:$P,10,FALSE)),"")</f>
        <v/>
      </c>
      <c r="F260" s="93" t="str">
        <f>IFERROR(IF(VLOOKUP($A260,'Annex 2 Designated EHV charges'!$D:$P,11,FALSE)=0,"",VLOOKUP($A260,'Annex 2 Designated EHV charges'!$D:$P,11,FALSE)),"")</f>
        <v/>
      </c>
      <c r="G260" s="94" t="str">
        <f>IFERROR(IF(VLOOKUP($A260,'Annex 2 Designated EHV charges'!$D:$P,12,FALSE)=0,"",VLOOKUP($A260,'Annex 2 Designated EHV charges'!$D:$P,12,FALSE)),"")</f>
        <v/>
      </c>
      <c r="H260" s="94" t="str">
        <f>IFERROR(IF(VLOOKUP($A260,'Annex 2 Designated EHV charges'!$D:$P,13,FALSE)=0,"",VLOOKUP($A260,'Annex 2 Designated EHV charges'!$D:$P,13,FALSE)),"")</f>
        <v/>
      </c>
    </row>
    <row r="261" spans="1:8" x14ac:dyDescent="0.25">
      <c r="A261" s="91" t="str">
        <f t="array" ref="A261">IFERROR(INDEX('Annex 2 Designated EHV charges'!$D$11:$D$350, MATCH(0, IF(ISBLANK('Annex 2 Designated EHV charges'!$D$11:$D$350),1, COUNTIF(A$4:$A260, 'Annex 2 Designated EHV charges'!$D$11:$D$350)), 0)),"")</f>
        <v/>
      </c>
      <c r="B261" s="90" t="str">
        <f>IF($A261="","",VLOOKUP($A261,'Annex 2 Designated EHV charges'!$D:$O,2,0))</f>
        <v/>
      </c>
      <c r="C261" s="91" t="str">
        <f>IF($A261="","",VLOOKUP($A261,'Annex 2 Designated EHV charges'!$D:$O,3,0))</f>
        <v/>
      </c>
      <c r="D261" s="90" t="str">
        <f>IF($A261="","",VLOOKUP($A261,'Annex 2 Designated EHV charges'!$D:$O,4,0))</f>
        <v/>
      </c>
      <c r="E261" s="92" t="str">
        <f>IFERROR(IF(VLOOKUP($A261,'Annex 2 Designated EHV charges'!$D:$P,10,FALSE)=0,"",VLOOKUP($A261,'Annex 2 Designated EHV charges'!$D:$P,10,FALSE)),"")</f>
        <v/>
      </c>
      <c r="F261" s="93" t="str">
        <f>IFERROR(IF(VLOOKUP($A261,'Annex 2 Designated EHV charges'!$D:$P,11,FALSE)=0,"",VLOOKUP($A261,'Annex 2 Designated EHV charges'!$D:$P,11,FALSE)),"")</f>
        <v/>
      </c>
      <c r="G261" s="94" t="str">
        <f>IFERROR(IF(VLOOKUP($A261,'Annex 2 Designated EHV charges'!$D:$P,12,FALSE)=0,"",VLOOKUP($A261,'Annex 2 Designated EHV charges'!$D:$P,12,FALSE)),"")</f>
        <v/>
      </c>
      <c r="H261" s="94" t="str">
        <f>IFERROR(IF(VLOOKUP($A261,'Annex 2 Designated EHV charges'!$D:$P,13,FALSE)=0,"",VLOOKUP($A261,'Annex 2 Designated EHV charges'!$D:$P,13,FALSE)),"")</f>
        <v/>
      </c>
    </row>
    <row r="262" spans="1:8" x14ac:dyDescent="0.25">
      <c r="A262" s="91" t="str">
        <f t="array" ref="A262">IFERROR(INDEX('Annex 2 Designated EHV charges'!$D$11:$D$350, MATCH(0, IF(ISBLANK('Annex 2 Designated EHV charges'!$D$11:$D$350),1, COUNTIF(A$4:$A261, 'Annex 2 Designated EHV charges'!$D$11:$D$350)), 0)),"")</f>
        <v/>
      </c>
      <c r="B262" s="90" t="str">
        <f>IF($A262="","",VLOOKUP($A262,'Annex 2 Designated EHV charges'!$D:$O,2,0))</f>
        <v/>
      </c>
      <c r="C262" s="91" t="str">
        <f>IF($A262="","",VLOOKUP($A262,'Annex 2 Designated EHV charges'!$D:$O,3,0))</f>
        <v/>
      </c>
      <c r="D262" s="90" t="str">
        <f>IF($A262="","",VLOOKUP($A262,'Annex 2 Designated EHV charges'!$D:$O,4,0))</f>
        <v/>
      </c>
      <c r="E262" s="92" t="str">
        <f>IFERROR(IF(VLOOKUP($A262,'Annex 2 Designated EHV charges'!$D:$P,10,FALSE)=0,"",VLOOKUP($A262,'Annex 2 Designated EHV charges'!$D:$P,10,FALSE)),"")</f>
        <v/>
      </c>
      <c r="F262" s="93" t="str">
        <f>IFERROR(IF(VLOOKUP($A262,'Annex 2 Designated EHV charges'!$D:$P,11,FALSE)=0,"",VLOOKUP($A262,'Annex 2 Designated EHV charges'!$D:$P,11,FALSE)),"")</f>
        <v/>
      </c>
      <c r="G262" s="94" t="str">
        <f>IFERROR(IF(VLOOKUP($A262,'Annex 2 Designated EHV charges'!$D:$P,12,FALSE)=0,"",VLOOKUP($A262,'Annex 2 Designated EHV charges'!$D:$P,12,FALSE)),"")</f>
        <v/>
      </c>
      <c r="H262" s="94" t="str">
        <f>IFERROR(IF(VLOOKUP($A262,'Annex 2 Designated EHV charges'!$D:$P,13,FALSE)=0,"",VLOOKUP($A262,'Annex 2 Designated EHV charges'!$D:$P,13,FALSE)),"")</f>
        <v/>
      </c>
    </row>
    <row r="263" spans="1:8" x14ac:dyDescent="0.25">
      <c r="A263" s="91" t="str">
        <f t="array" ref="A263">IFERROR(INDEX('Annex 2 Designated EHV charges'!$D$11:$D$350, MATCH(0, IF(ISBLANK('Annex 2 Designated EHV charges'!$D$11:$D$350),1, COUNTIF(A$4:$A262, 'Annex 2 Designated EHV charges'!$D$11:$D$350)), 0)),"")</f>
        <v/>
      </c>
      <c r="B263" s="90" t="str">
        <f>IF($A263="","",VLOOKUP($A263,'Annex 2 Designated EHV charges'!$D:$O,2,0))</f>
        <v/>
      </c>
      <c r="C263" s="91" t="str">
        <f>IF($A263="","",VLOOKUP($A263,'Annex 2 Designated EHV charges'!$D:$O,3,0))</f>
        <v/>
      </c>
      <c r="D263" s="90" t="str">
        <f>IF($A263="","",VLOOKUP($A263,'Annex 2 Designated EHV charges'!$D:$O,4,0))</f>
        <v/>
      </c>
      <c r="E263" s="92" t="str">
        <f>IFERROR(IF(VLOOKUP($A263,'Annex 2 Designated EHV charges'!$D:$P,10,FALSE)=0,"",VLOOKUP($A263,'Annex 2 Designated EHV charges'!$D:$P,10,FALSE)),"")</f>
        <v/>
      </c>
      <c r="F263" s="93" t="str">
        <f>IFERROR(IF(VLOOKUP($A263,'Annex 2 Designated EHV charges'!$D:$P,11,FALSE)=0,"",VLOOKUP($A263,'Annex 2 Designated EHV charges'!$D:$P,11,FALSE)),"")</f>
        <v/>
      </c>
      <c r="G263" s="94" t="str">
        <f>IFERROR(IF(VLOOKUP($A263,'Annex 2 Designated EHV charges'!$D:$P,12,FALSE)=0,"",VLOOKUP($A263,'Annex 2 Designated EHV charges'!$D:$P,12,FALSE)),"")</f>
        <v/>
      </c>
      <c r="H263" s="94" t="str">
        <f>IFERROR(IF(VLOOKUP($A263,'Annex 2 Designated EHV charges'!$D:$P,13,FALSE)=0,"",VLOOKUP($A263,'Annex 2 Designated EHV charges'!$D:$P,13,FALSE)),"")</f>
        <v/>
      </c>
    </row>
    <row r="264" spans="1:8" x14ac:dyDescent="0.25">
      <c r="A264" s="91" t="str">
        <f t="array" ref="A264">IFERROR(INDEX('Annex 2 Designated EHV charges'!$D$11:$D$350, MATCH(0, IF(ISBLANK('Annex 2 Designated EHV charges'!$D$11:$D$350),1, COUNTIF(A$4:$A263, 'Annex 2 Designated EHV charges'!$D$11:$D$350)), 0)),"")</f>
        <v/>
      </c>
      <c r="B264" s="90" t="str">
        <f>IF($A264="","",VLOOKUP($A264,'Annex 2 Designated EHV charges'!$D:$O,2,0))</f>
        <v/>
      </c>
      <c r="C264" s="91" t="str">
        <f>IF($A264="","",VLOOKUP($A264,'Annex 2 Designated EHV charges'!$D:$O,3,0))</f>
        <v/>
      </c>
      <c r="D264" s="90" t="str">
        <f>IF($A264="","",VLOOKUP($A264,'Annex 2 Designated EHV charges'!$D:$O,4,0))</f>
        <v/>
      </c>
      <c r="E264" s="92" t="str">
        <f>IFERROR(IF(VLOOKUP($A264,'Annex 2 Designated EHV charges'!$D:$P,10,FALSE)=0,"",VLOOKUP($A264,'Annex 2 Designated EHV charges'!$D:$P,10,FALSE)),"")</f>
        <v/>
      </c>
      <c r="F264" s="93" t="str">
        <f>IFERROR(IF(VLOOKUP($A264,'Annex 2 Designated EHV charges'!$D:$P,11,FALSE)=0,"",VLOOKUP($A264,'Annex 2 Designated EHV charges'!$D:$P,11,FALSE)),"")</f>
        <v/>
      </c>
      <c r="G264" s="94" t="str">
        <f>IFERROR(IF(VLOOKUP($A264,'Annex 2 Designated EHV charges'!$D:$P,12,FALSE)=0,"",VLOOKUP($A264,'Annex 2 Designated EHV charges'!$D:$P,12,FALSE)),"")</f>
        <v/>
      </c>
      <c r="H264" s="94" t="str">
        <f>IFERROR(IF(VLOOKUP($A264,'Annex 2 Designated EHV charges'!$D:$P,13,FALSE)=0,"",VLOOKUP($A264,'Annex 2 Designated EHV charges'!$D:$P,13,FALSE)),"")</f>
        <v/>
      </c>
    </row>
    <row r="265" spans="1:8" x14ac:dyDescent="0.25">
      <c r="A265" s="91" t="str">
        <f t="array" ref="A265">IFERROR(INDEX('Annex 2 Designated EHV charges'!$D$11:$D$350, MATCH(0, IF(ISBLANK('Annex 2 Designated EHV charges'!$D$11:$D$350),1, COUNTIF(A$4:$A264, 'Annex 2 Designated EHV charges'!$D$11:$D$350)), 0)),"")</f>
        <v/>
      </c>
      <c r="B265" s="90" t="str">
        <f>IF($A265="","",VLOOKUP($A265,'Annex 2 Designated EHV charges'!$D:$O,2,0))</f>
        <v/>
      </c>
      <c r="C265" s="91" t="str">
        <f>IF($A265="","",VLOOKUP($A265,'Annex 2 Designated EHV charges'!$D:$O,3,0))</f>
        <v/>
      </c>
      <c r="D265" s="90" t="str">
        <f>IF($A265="","",VLOOKUP($A265,'Annex 2 Designated EHV charges'!$D:$O,4,0))</f>
        <v/>
      </c>
      <c r="E265" s="92" t="str">
        <f>IFERROR(IF(VLOOKUP($A265,'Annex 2 Designated EHV charges'!$D:$P,10,FALSE)=0,"",VLOOKUP($A265,'Annex 2 Designated EHV charges'!$D:$P,10,FALSE)),"")</f>
        <v/>
      </c>
      <c r="F265" s="93" t="str">
        <f>IFERROR(IF(VLOOKUP($A265,'Annex 2 Designated EHV charges'!$D:$P,11,FALSE)=0,"",VLOOKUP($A265,'Annex 2 Designated EHV charges'!$D:$P,11,FALSE)),"")</f>
        <v/>
      </c>
      <c r="G265" s="94" t="str">
        <f>IFERROR(IF(VLOOKUP($A265,'Annex 2 Designated EHV charges'!$D:$P,12,FALSE)=0,"",VLOOKUP($A265,'Annex 2 Designated EHV charges'!$D:$P,12,FALSE)),"")</f>
        <v/>
      </c>
      <c r="H265" s="94" t="str">
        <f>IFERROR(IF(VLOOKUP($A265,'Annex 2 Designated EHV charges'!$D:$P,13,FALSE)=0,"",VLOOKUP($A265,'Annex 2 Designated EHV charges'!$D:$P,13,FALSE)),"")</f>
        <v/>
      </c>
    </row>
    <row r="266" spans="1:8" x14ac:dyDescent="0.25">
      <c r="A266" s="91" t="str">
        <f t="array" ref="A266">IFERROR(INDEX('Annex 2 Designated EHV charges'!$D$11:$D$350, MATCH(0, IF(ISBLANK('Annex 2 Designated EHV charges'!$D$11:$D$350),1, COUNTIF(A$4:$A265, 'Annex 2 Designated EHV charges'!$D$11:$D$350)), 0)),"")</f>
        <v/>
      </c>
      <c r="B266" s="90" t="str">
        <f>IF($A266="","",VLOOKUP($A266,'Annex 2 Designated EHV charges'!$D:$O,2,0))</f>
        <v/>
      </c>
      <c r="C266" s="91" t="str">
        <f>IF($A266="","",VLOOKUP($A266,'Annex 2 Designated EHV charges'!$D:$O,3,0))</f>
        <v/>
      </c>
      <c r="D266" s="90" t="str">
        <f>IF($A266="","",VLOOKUP($A266,'Annex 2 Designated EHV charges'!$D:$O,4,0))</f>
        <v/>
      </c>
      <c r="E266" s="92" t="str">
        <f>IFERROR(IF(VLOOKUP($A266,'Annex 2 Designated EHV charges'!$D:$P,10,FALSE)=0,"",VLOOKUP($A266,'Annex 2 Designated EHV charges'!$D:$P,10,FALSE)),"")</f>
        <v/>
      </c>
      <c r="F266" s="93" t="str">
        <f>IFERROR(IF(VLOOKUP($A266,'Annex 2 Designated EHV charges'!$D:$P,11,FALSE)=0,"",VLOOKUP($A266,'Annex 2 Designated EHV charges'!$D:$P,11,FALSE)),"")</f>
        <v/>
      </c>
      <c r="G266" s="94" t="str">
        <f>IFERROR(IF(VLOOKUP($A266,'Annex 2 Designated EHV charges'!$D:$P,12,FALSE)=0,"",VLOOKUP($A266,'Annex 2 Designated EHV charges'!$D:$P,12,FALSE)),"")</f>
        <v/>
      </c>
      <c r="H266" s="94" t="str">
        <f>IFERROR(IF(VLOOKUP($A266,'Annex 2 Designated EHV charges'!$D:$P,13,FALSE)=0,"",VLOOKUP($A266,'Annex 2 Designated EHV charges'!$D:$P,13,FALSE)),"")</f>
        <v/>
      </c>
    </row>
    <row r="267" spans="1:8" x14ac:dyDescent="0.25">
      <c r="A267" s="91" t="str">
        <f t="array" ref="A267">IFERROR(INDEX('Annex 2 Designated EHV charges'!$D$11:$D$350, MATCH(0, IF(ISBLANK('Annex 2 Designated EHV charges'!$D$11:$D$350),1, COUNTIF(A$4:$A266, 'Annex 2 Designated EHV charges'!$D$11:$D$350)), 0)),"")</f>
        <v/>
      </c>
      <c r="B267" s="90" t="str">
        <f>IF($A267="","",VLOOKUP($A267,'Annex 2 Designated EHV charges'!$D:$O,2,0))</f>
        <v/>
      </c>
      <c r="C267" s="91" t="str">
        <f>IF($A267="","",VLOOKUP($A267,'Annex 2 Designated EHV charges'!$D:$O,3,0))</f>
        <v/>
      </c>
      <c r="D267" s="90" t="str">
        <f>IF($A267="","",VLOOKUP($A267,'Annex 2 Designated EHV charges'!$D:$O,4,0))</f>
        <v/>
      </c>
      <c r="E267" s="92" t="str">
        <f>IFERROR(IF(VLOOKUP($A267,'Annex 2 Designated EHV charges'!$D:$P,10,FALSE)=0,"",VLOOKUP($A267,'Annex 2 Designated EHV charges'!$D:$P,10,FALSE)),"")</f>
        <v/>
      </c>
      <c r="F267" s="93" t="str">
        <f>IFERROR(IF(VLOOKUP($A267,'Annex 2 Designated EHV charges'!$D:$P,11,FALSE)=0,"",VLOOKUP($A267,'Annex 2 Designated EHV charges'!$D:$P,11,FALSE)),"")</f>
        <v/>
      </c>
      <c r="G267" s="94" t="str">
        <f>IFERROR(IF(VLOOKUP($A267,'Annex 2 Designated EHV charges'!$D:$P,12,FALSE)=0,"",VLOOKUP($A267,'Annex 2 Designated EHV charges'!$D:$P,12,FALSE)),"")</f>
        <v/>
      </c>
      <c r="H267" s="94" t="str">
        <f>IFERROR(IF(VLOOKUP($A267,'Annex 2 Designated EHV charges'!$D:$P,13,FALSE)=0,"",VLOOKUP($A267,'Annex 2 Designated EHV charges'!$D:$P,13,FALSE)),"")</f>
        <v/>
      </c>
    </row>
    <row r="268" spans="1:8" x14ac:dyDescent="0.25">
      <c r="A268" s="91" t="str">
        <f t="array" ref="A268">IFERROR(INDEX('Annex 2 Designated EHV charges'!$D$11:$D$350, MATCH(0, IF(ISBLANK('Annex 2 Designated EHV charges'!$D$11:$D$350),1, COUNTIF(A$4:$A267, 'Annex 2 Designated EHV charges'!$D$11:$D$350)), 0)),"")</f>
        <v/>
      </c>
      <c r="B268" s="90" t="str">
        <f>IF($A268="","",VLOOKUP($A268,'Annex 2 Designated EHV charges'!$D:$O,2,0))</f>
        <v/>
      </c>
      <c r="C268" s="91" t="str">
        <f>IF($A268="","",VLOOKUP($A268,'Annex 2 Designated EHV charges'!$D:$O,3,0))</f>
        <v/>
      </c>
      <c r="D268" s="90" t="str">
        <f>IF($A268="","",VLOOKUP($A268,'Annex 2 Designated EHV charges'!$D:$O,4,0))</f>
        <v/>
      </c>
      <c r="E268" s="92" t="str">
        <f>IFERROR(IF(VLOOKUP($A268,'Annex 2 Designated EHV charges'!$D:$P,10,FALSE)=0,"",VLOOKUP($A268,'Annex 2 Designated EHV charges'!$D:$P,10,FALSE)),"")</f>
        <v/>
      </c>
      <c r="F268" s="93" t="str">
        <f>IFERROR(IF(VLOOKUP($A268,'Annex 2 Designated EHV charges'!$D:$P,11,FALSE)=0,"",VLOOKUP($A268,'Annex 2 Designated EHV charges'!$D:$P,11,FALSE)),"")</f>
        <v/>
      </c>
      <c r="G268" s="94" t="str">
        <f>IFERROR(IF(VLOOKUP($A268,'Annex 2 Designated EHV charges'!$D:$P,12,FALSE)=0,"",VLOOKUP($A268,'Annex 2 Designated EHV charges'!$D:$P,12,FALSE)),"")</f>
        <v/>
      </c>
      <c r="H268" s="94" t="str">
        <f>IFERROR(IF(VLOOKUP($A268,'Annex 2 Designated EHV charges'!$D:$P,13,FALSE)=0,"",VLOOKUP($A268,'Annex 2 Designated EHV charges'!$D:$P,13,FALSE)),"")</f>
        <v/>
      </c>
    </row>
    <row r="269" spans="1:8" x14ac:dyDescent="0.25">
      <c r="A269" s="91" t="str">
        <f t="array" ref="A269">IFERROR(INDEX('Annex 2 Designated EHV charges'!$D$11:$D$350, MATCH(0, IF(ISBLANK('Annex 2 Designated EHV charges'!$D$11:$D$350),1, COUNTIF(A$4:$A268, 'Annex 2 Designated EHV charges'!$D$11:$D$350)), 0)),"")</f>
        <v/>
      </c>
      <c r="B269" s="90" t="str">
        <f>IF($A269="","",VLOOKUP($A269,'Annex 2 Designated EHV charges'!$D:$O,2,0))</f>
        <v/>
      </c>
      <c r="C269" s="91" t="str">
        <f>IF($A269="","",VLOOKUP($A269,'Annex 2 Designated EHV charges'!$D:$O,3,0))</f>
        <v/>
      </c>
      <c r="D269" s="90" t="str">
        <f>IF($A269="","",VLOOKUP($A269,'Annex 2 Designated EHV charges'!$D:$O,4,0))</f>
        <v/>
      </c>
      <c r="E269" s="92" t="str">
        <f>IFERROR(IF(VLOOKUP($A269,'Annex 2 Designated EHV charges'!$D:$P,10,FALSE)=0,"",VLOOKUP($A269,'Annex 2 Designated EHV charges'!$D:$P,10,FALSE)),"")</f>
        <v/>
      </c>
      <c r="F269" s="93" t="str">
        <f>IFERROR(IF(VLOOKUP($A269,'Annex 2 Designated EHV charges'!$D:$P,11,FALSE)=0,"",VLOOKUP($A269,'Annex 2 Designated EHV charges'!$D:$P,11,FALSE)),"")</f>
        <v/>
      </c>
      <c r="G269" s="94" t="str">
        <f>IFERROR(IF(VLOOKUP($A269,'Annex 2 Designated EHV charges'!$D:$P,12,FALSE)=0,"",VLOOKUP($A269,'Annex 2 Designated EHV charges'!$D:$P,12,FALSE)),"")</f>
        <v/>
      </c>
      <c r="H269" s="94" t="str">
        <f>IFERROR(IF(VLOOKUP($A269,'Annex 2 Designated EHV charges'!$D:$P,13,FALSE)=0,"",VLOOKUP($A269,'Annex 2 Designated EHV charges'!$D:$P,13,FALSE)),"")</f>
        <v/>
      </c>
    </row>
    <row r="270" spans="1:8" x14ac:dyDescent="0.25">
      <c r="A270" s="91" t="str">
        <f t="array" ref="A270">IFERROR(INDEX('Annex 2 Designated EHV charges'!$D$11:$D$350, MATCH(0, IF(ISBLANK('Annex 2 Designated EHV charges'!$D$11:$D$350),1, COUNTIF(A$4:$A269, 'Annex 2 Designated EHV charges'!$D$11:$D$350)), 0)),"")</f>
        <v/>
      </c>
      <c r="B270" s="90" t="str">
        <f>IF($A270="","",VLOOKUP($A270,'Annex 2 Designated EHV charges'!$D:$O,2,0))</f>
        <v/>
      </c>
      <c r="C270" s="91" t="str">
        <f>IF($A270="","",VLOOKUP($A270,'Annex 2 Designated EHV charges'!$D:$O,3,0))</f>
        <v/>
      </c>
      <c r="D270" s="90" t="str">
        <f>IF($A270="","",VLOOKUP($A270,'Annex 2 Designated EHV charges'!$D:$O,4,0))</f>
        <v/>
      </c>
      <c r="E270" s="92" t="str">
        <f>IFERROR(IF(VLOOKUP($A270,'Annex 2 Designated EHV charges'!$D:$P,10,FALSE)=0,"",VLOOKUP($A270,'Annex 2 Designated EHV charges'!$D:$P,10,FALSE)),"")</f>
        <v/>
      </c>
      <c r="F270" s="93" t="str">
        <f>IFERROR(IF(VLOOKUP($A270,'Annex 2 Designated EHV charges'!$D:$P,11,FALSE)=0,"",VLOOKUP($A270,'Annex 2 Designated EHV charges'!$D:$P,11,FALSE)),"")</f>
        <v/>
      </c>
      <c r="G270" s="94" t="str">
        <f>IFERROR(IF(VLOOKUP($A270,'Annex 2 Designated EHV charges'!$D:$P,12,FALSE)=0,"",VLOOKUP($A270,'Annex 2 Designated EHV charges'!$D:$P,12,FALSE)),"")</f>
        <v/>
      </c>
      <c r="H270" s="94" t="str">
        <f>IFERROR(IF(VLOOKUP($A270,'Annex 2 Designated EHV charges'!$D:$P,13,FALSE)=0,"",VLOOKUP($A270,'Annex 2 Designated EHV charges'!$D:$P,13,FALSE)),"")</f>
        <v/>
      </c>
    </row>
    <row r="271" spans="1:8" x14ac:dyDescent="0.25">
      <c r="A271" s="91" t="str">
        <f t="array" ref="A271">IFERROR(INDEX('Annex 2 Designated EHV charges'!$D$11:$D$350, MATCH(0, IF(ISBLANK('Annex 2 Designated EHV charges'!$D$11:$D$350),1, COUNTIF(A$4:$A270, 'Annex 2 Designated EHV charges'!$D$11:$D$350)), 0)),"")</f>
        <v/>
      </c>
      <c r="B271" s="90" t="str">
        <f>IF($A271="","",VLOOKUP($A271,'Annex 2 Designated EHV charges'!$D:$O,2,0))</f>
        <v/>
      </c>
      <c r="C271" s="91" t="str">
        <f>IF($A271="","",VLOOKUP($A271,'Annex 2 Designated EHV charges'!$D:$O,3,0))</f>
        <v/>
      </c>
      <c r="D271" s="90" t="str">
        <f>IF($A271="","",VLOOKUP($A271,'Annex 2 Designated EHV charges'!$D:$O,4,0))</f>
        <v/>
      </c>
      <c r="E271" s="92" t="str">
        <f>IFERROR(IF(VLOOKUP($A271,'Annex 2 Designated EHV charges'!$D:$P,10,FALSE)=0,"",VLOOKUP($A271,'Annex 2 Designated EHV charges'!$D:$P,10,FALSE)),"")</f>
        <v/>
      </c>
      <c r="F271" s="93" t="str">
        <f>IFERROR(IF(VLOOKUP($A271,'Annex 2 Designated EHV charges'!$D:$P,11,FALSE)=0,"",VLOOKUP($A271,'Annex 2 Designated EHV charges'!$D:$P,11,FALSE)),"")</f>
        <v/>
      </c>
      <c r="G271" s="94" t="str">
        <f>IFERROR(IF(VLOOKUP($A271,'Annex 2 Designated EHV charges'!$D:$P,12,FALSE)=0,"",VLOOKUP($A271,'Annex 2 Designated EHV charges'!$D:$P,12,FALSE)),"")</f>
        <v/>
      </c>
      <c r="H271" s="94" t="str">
        <f>IFERROR(IF(VLOOKUP($A271,'Annex 2 Designated EHV charges'!$D:$P,13,FALSE)=0,"",VLOOKUP($A271,'Annex 2 Designated EHV charges'!$D:$P,13,FALSE)),"")</f>
        <v/>
      </c>
    </row>
    <row r="272" spans="1:8" x14ac:dyDescent="0.25">
      <c r="A272" s="91" t="str">
        <f t="array" ref="A272">IFERROR(INDEX('Annex 2 Designated EHV charges'!$D$11:$D$350, MATCH(0, IF(ISBLANK('Annex 2 Designated EHV charges'!$D$11:$D$350),1, COUNTIF(A$4:$A271, 'Annex 2 Designated EHV charges'!$D$11:$D$350)), 0)),"")</f>
        <v/>
      </c>
      <c r="B272" s="90" t="str">
        <f>IF($A272="","",VLOOKUP($A272,'Annex 2 Designated EHV charges'!$D:$O,2,0))</f>
        <v/>
      </c>
      <c r="C272" s="91" t="str">
        <f>IF($A272="","",VLOOKUP($A272,'Annex 2 Designated EHV charges'!$D:$O,3,0))</f>
        <v/>
      </c>
      <c r="D272" s="90" t="str">
        <f>IF($A272="","",VLOOKUP($A272,'Annex 2 Designated EHV charges'!$D:$O,4,0))</f>
        <v/>
      </c>
      <c r="E272" s="92" t="str">
        <f>IFERROR(IF(VLOOKUP($A272,'Annex 2 Designated EHV charges'!$D:$P,10,FALSE)=0,"",VLOOKUP($A272,'Annex 2 Designated EHV charges'!$D:$P,10,FALSE)),"")</f>
        <v/>
      </c>
      <c r="F272" s="93" t="str">
        <f>IFERROR(IF(VLOOKUP($A272,'Annex 2 Designated EHV charges'!$D:$P,11,FALSE)=0,"",VLOOKUP($A272,'Annex 2 Designated EHV charges'!$D:$P,11,FALSE)),"")</f>
        <v/>
      </c>
      <c r="G272" s="94" t="str">
        <f>IFERROR(IF(VLOOKUP($A272,'Annex 2 Designated EHV charges'!$D:$P,12,FALSE)=0,"",VLOOKUP($A272,'Annex 2 Designated EHV charges'!$D:$P,12,FALSE)),"")</f>
        <v/>
      </c>
      <c r="H272" s="94" t="str">
        <f>IFERROR(IF(VLOOKUP($A272,'Annex 2 Designated EHV charges'!$D:$P,13,FALSE)=0,"",VLOOKUP($A272,'Annex 2 Designated EHV charges'!$D:$P,13,FALSE)),"")</f>
        <v/>
      </c>
    </row>
    <row r="273" spans="1:8" x14ac:dyDescent="0.25">
      <c r="A273" s="91" t="str">
        <f t="array" ref="A273">IFERROR(INDEX('Annex 2 Designated EHV charges'!$D$11:$D$350, MATCH(0, IF(ISBLANK('Annex 2 Designated EHV charges'!$D$11:$D$350),1, COUNTIF(A$4:$A272, 'Annex 2 Designated EHV charges'!$D$11:$D$350)), 0)),"")</f>
        <v/>
      </c>
      <c r="B273" s="90" t="str">
        <f>IF($A273="","",VLOOKUP($A273,'Annex 2 Designated EHV charges'!$D:$O,2,0))</f>
        <v/>
      </c>
      <c r="C273" s="91" t="str">
        <f>IF($A273="","",VLOOKUP($A273,'Annex 2 Designated EHV charges'!$D:$O,3,0))</f>
        <v/>
      </c>
      <c r="D273" s="90" t="str">
        <f>IF($A273="","",VLOOKUP($A273,'Annex 2 Designated EHV charges'!$D:$O,4,0))</f>
        <v/>
      </c>
      <c r="E273" s="92" t="str">
        <f>IFERROR(IF(VLOOKUP($A273,'Annex 2 Designated EHV charges'!$D:$P,10,FALSE)=0,"",VLOOKUP($A273,'Annex 2 Designated EHV charges'!$D:$P,10,FALSE)),"")</f>
        <v/>
      </c>
      <c r="F273" s="93" t="str">
        <f>IFERROR(IF(VLOOKUP($A273,'Annex 2 Designated EHV charges'!$D:$P,11,FALSE)=0,"",VLOOKUP($A273,'Annex 2 Designated EHV charges'!$D:$P,11,FALSE)),"")</f>
        <v/>
      </c>
      <c r="G273" s="94" t="str">
        <f>IFERROR(IF(VLOOKUP($A273,'Annex 2 Designated EHV charges'!$D:$P,12,FALSE)=0,"",VLOOKUP($A273,'Annex 2 Designated EHV charges'!$D:$P,12,FALSE)),"")</f>
        <v/>
      </c>
      <c r="H273" s="94" t="str">
        <f>IFERROR(IF(VLOOKUP($A273,'Annex 2 Designated EHV charges'!$D:$P,13,FALSE)=0,"",VLOOKUP($A273,'Annex 2 Designated EHV charges'!$D:$P,13,FALSE)),"")</f>
        <v/>
      </c>
    </row>
    <row r="274" spans="1:8" x14ac:dyDescent="0.25">
      <c r="A274" s="91" t="str">
        <f t="array" ref="A274">IFERROR(INDEX('Annex 2 Designated EHV charges'!$D$11:$D$350, MATCH(0, IF(ISBLANK('Annex 2 Designated EHV charges'!$D$11:$D$350),1, COUNTIF(A$4:$A273, 'Annex 2 Designated EHV charges'!$D$11:$D$350)), 0)),"")</f>
        <v/>
      </c>
      <c r="B274" s="90" t="str">
        <f>IF($A274="","",VLOOKUP($A274,'Annex 2 Designated EHV charges'!$D:$O,2,0))</f>
        <v/>
      </c>
      <c r="C274" s="91" t="str">
        <f>IF($A274="","",VLOOKUP($A274,'Annex 2 Designated EHV charges'!$D:$O,3,0))</f>
        <v/>
      </c>
      <c r="D274" s="90" t="str">
        <f>IF($A274="","",VLOOKUP($A274,'Annex 2 Designated EHV charges'!$D:$O,4,0))</f>
        <v/>
      </c>
      <c r="E274" s="92" t="str">
        <f>IFERROR(IF(VLOOKUP($A274,'Annex 2 Designated EHV charges'!$D:$P,10,FALSE)=0,"",VLOOKUP($A274,'Annex 2 Designated EHV charges'!$D:$P,10,FALSE)),"")</f>
        <v/>
      </c>
      <c r="F274" s="93" t="str">
        <f>IFERROR(IF(VLOOKUP($A274,'Annex 2 Designated EHV charges'!$D:$P,11,FALSE)=0,"",VLOOKUP($A274,'Annex 2 Designated EHV charges'!$D:$P,11,FALSE)),"")</f>
        <v/>
      </c>
      <c r="G274" s="94" t="str">
        <f>IFERROR(IF(VLOOKUP($A274,'Annex 2 Designated EHV charges'!$D:$P,12,FALSE)=0,"",VLOOKUP($A274,'Annex 2 Designated EHV charges'!$D:$P,12,FALSE)),"")</f>
        <v/>
      </c>
      <c r="H274" s="94" t="str">
        <f>IFERROR(IF(VLOOKUP($A274,'Annex 2 Designated EHV charges'!$D:$P,13,FALSE)=0,"",VLOOKUP($A274,'Annex 2 Designated EHV charges'!$D:$P,13,FALSE)),"")</f>
        <v/>
      </c>
    </row>
    <row r="275" spans="1:8" x14ac:dyDescent="0.25">
      <c r="A275" s="91" t="str">
        <f t="array" ref="A275">IFERROR(INDEX('Annex 2 Designated EHV charges'!$D$11:$D$350, MATCH(0, IF(ISBLANK('Annex 2 Designated EHV charges'!$D$11:$D$350),1, COUNTIF(A$4:$A274, 'Annex 2 Designated EHV charges'!$D$11:$D$350)), 0)),"")</f>
        <v/>
      </c>
      <c r="B275" s="90" t="str">
        <f>IF($A275="","",VLOOKUP($A275,'Annex 2 Designated EHV charges'!$D:$O,2,0))</f>
        <v/>
      </c>
      <c r="C275" s="91" t="str">
        <f>IF($A275="","",VLOOKUP($A275,'Annex 2 Designated EHV charges'!$D:$O,3,0))</f>
        <v/>
      </c>
      <c r="D275" s="90" t="str">
        <f>IF($A275="","",VLOOKUP($A275,'Annex 2 Designated EHV charges'!$D:$O,4,0))</f>
        <v/>
      </c>
      <c r="E275" s="92" t="str">
        <f>IFERROR(IF(VLOOKUP($A275,'Annex 2 Designated EHV charges'!$D:$P,10,FALSE)=0,"",VLOOKUP($A275,'Annex 2 Designated EHV charges'!$D:$P,10,FALSE)),"")</f>
        <v/>
      </c>
      <c r="F275" s="93" t="str">
        <f>IFERROR(IF(VLOOKUP($A275,'Annex 2 Designated EHV charges'!$D:$P,11,FALSE)=0,"",VLOOKUP($A275,'Annex 2 Designated EHV charges'!$D:$P,11,FALSE)),"")</f>
        <v/>
      </c>
      <c r="G275" s="94" t="str">
        <f>IFERROR(IF(VLOOKUP($A275,'Annex 2 Designated EHV charges'!$D:$P,12,FALSE)=0,"",VLOOKUP($A275,'Annex 2 Designated EHV charges'!$D:$P,12,FALSE)),"")</f>
        <v/>
      </c>
      <c r="H275" s="94" t="str">
        <f>IFERROR(IF(VLOOKUP($A275,'Annex 2 Designated EHV charges'!$D:$P,13,FALSE)=0,"",VLOOKUP($A275,'Annex 2 Designated EHV charges'!$D:$P,13,FALSE)),"")</f>
        <v/>
      </c>
    </row>
    <row r="276" spans="1:8" x14ac:dyDescent="0.25">
      <c r="A276" s="91" t="str">
        <f t="array" ref="A276">IFERROR(INDEX('Annex 2 Designated EHV charges'!$D$11:$D$350, MATCH(0, IF(ISBLANK('Annex 2 Designated EHV charges'!$D$11:$D$350),1, COUNTIF(A$4:$A275, 'Annex 2 Designated EHV charges'!$D$11:$D$350)), 0)),"")</f>
        <v/>
      </c>
      <c r="B276" s="90" t="str">
        <f>IF($A276="","",VLOOKUP($A276,'Annex 2 Designated EHV charges'!$D:$O,2,0))</f>
        <v/>
      </c>
      <c r="C276" s="91" t="str">
        <f>IF($A276="","",VLOOKUP($A276,'Annex 2 Designated EHV charges'!$D:$O,3,0))</f>
        <v/>
      </c>
      <c r="D276" s="90" t="str">
        <f>IF($A276="","",VLOOKUP($A276,'Annex 2 Designated EHV charges'!$D:$O,4,0))</f>
        <v/>
      </c>
      <c r="E276" s="92" t="str">
        <f>IFERROR(IF(VLOOKUP($A276,'Annex 2 Designated EHV charges'!$D:$P,10,FALSE)=0,"",VLOOKUP($A276,'Annex 2 Designated EHV charges'!$D:$P,10,FALSE)),"")</f>
        <v/>
      </c>
      <c r="F276" s="93" t="str">
        <f>IFERROR(IF(VLOOKUP($A276,'Annex 2 Designated EHV charges'!$D:$P,11,FALSE)=0,"",VLOOKUP($A276,'Annex 2 Designated EHV charges'!$D:$P,11,FALSE)),"")</f>
        <v/>
      </c>
      <c r="G276" s="94" t="str">
        <f>IFERROR(IF(VLOOKUP($A276,'Annex 2 Designated EHV charges'!$D:$P,12,FALSE)=0,"",VLOOKUP($A276,'Annex 2 Designated EHV charges'!$D:$P,12,FALSE)),"")</f>
        <v/>
      </c>
      <c r="H276" s="94" t="str">
        <f>IFERROR(IF(VLOOKUP($A276,'Annex 2 Designated EHV charges'!$D:$P,13,FALSE)=0,"",VLOOKUP($A276,'Annex 2 Designated EHV charges'!$D:$P,13,FALSE)),"")</f>
        <v/>
      </c>
    </row>
    <row r="277" spans="1:8" x14ac:dyDescent="0.25">
      <c r="A277" s="91" t="str">
        <f t="array" ref="A277">IFERROR(INDEX('Annex 2 Designated EHV charges'!$D$11:$D$350, MATCH(0, IF(ISBLANK('Annex 2 Designated EHV charges'!$D$11:$D$350),1, COUNTIF(A$4:$A276, 'Annex 2 Designated EHV charges'!$D$11:$D$350)), 0)),"")</f>
        <v/>
      </c>
      <c r="B277" s="90" t="str">
        <f>IF($A277="","",VLOOKUP($A277,'Annex 2 Designated EHV charges'!$D:$O,2,0))</f>
        <v/>
      </c>
      <c r="C277" s="91" t="str">
        <f>IF($A277="","",VLOOKUP($A277,'Annex 2 Designated EHV charges'!$D:$O,3,0))</f>
        <v/>
      </c>
      <c r="D277" s="90" t="str">
        <f>IF($A277="","",VLOOKUP($A277,'Annex 2 Designated EHV charges'!$D:$O,4,0))</f>
        <v/>
      </c>
      <c r="E277" s="92" t="str">
        <f>IFERROR(IF(VLOOKUP($A277,'Annex 2 Designated EHV charges'!$D:$P,10,FALSE)=0,"",VLOOKUP($A277,'Annex 2 Designated EHV charges'!$D:$P,10,FALSE)),"")</f>
        <v/>
      </c>
      <c r="F277" s="93" t="str">
        <f>IFERROR(IF(VLOOKUP($A277,'Annex 2 Designated EHV charges'!$D:$P,11,FALSE)=0,"",VLOOKUP($A277,'Annex 2 Designated EHV charges'!$D:$P,11,FALSE)),"")</f>
        <v/>
      </c>
      <c r="G277" s="94" t="str">
        <f>IFERROR(IF(VLOOKUP($A277,'Annex 2 Designated EHV charges'!$D:$P,12,FALSE)=0,"",VLOOKUP($A277,'Annex 2 Designated EHV charges'!$D:$P,12,FALSE)),"")</f>
        <v/>
      </c>
      <c r="H277" s="94" t="str">
        <f>IFERROR(IF(VLOOKUP($A277,'Annex 2 Designated EHV charges'!$D:$P,13,FALSE)=0,"",VLOOKUP($A277,'Annex 2 Designated EHV charges'!$D:$P,13,FALSE)),"")</f>
        <v/>
      </c>
    </row>
    <row r="278" spans="1:8" x14ac:dyDescent="0.25">
      <c r="A278" s="91" t="str">
        <f t="array" ref="A278">IFERROR(INDEX('Annex 2 Designated EHV charges'!$D$11:$D$350, MATCH(0, IF(ISBLANK('Annex 2 Designated EHV charges'!$D$11:$D$350),1, COUNTIF(A$4:$A277, 'Annex 2 Designated EHV charges'!$D$11:$D$350)), 0)),"")</f>
        <v/>
      </c>
      <c r="B278" s="90" t="str">
        <f>IF($A278="","",VLOOKUP($A278,'Annex 2 Designated EHV charges'!$D:$O,2,0))</f>
        <v/>
      </c>
      <c r="C278" s="91" t="str">
        <f>IF($A278="","",VLOOKUP($A278,'Annex 2 Designated EHV charges'!$D:$O,3,0))</f>
        <v/>
      </c>
      <c r="D278" s="90" t="str">
        <f>IF($A278="","",VLOOKUP($A278,'Annex 2 Designated EHV charges'!$D:$O,4,0))</f>
        <v/>
      </c>
      <c r="E278" s="92" t="str">
        <f>IFERROR(IF(VLOOKUP($A278,'Annex 2 Designated EHV charges'!$D:$P,10,FALSE)=0,"",VLOOKUP($A278,'Annex 2 Designated EHV charges'!$D:$P,10,FALSE)),"")</f>
        <v/>
      </c>
      <c r="F278" s="93" t="str">
        <f>IFERROR(IF(VLOOKUP($A278,'Annex 2 Designated EHV charges'!$D:$P,11,FALSE)=0,"",VLOOKUP($A278,'Annex 2 Designated EHV charges'!$D:$P,11,FALSE)),"")</f>
        <v/>
      </c>
      <c r="G278" s="94" t="str">
        <f>IFERROR(IF(VLOOKUP($A278,'Annex 2 Designated EHV charges'!$D:$P,12,FALSE)=0,"",VLOOKUP($A278,'Annex 2 Designated EHV charges'!$D:$P,12,FALSE)),"")</f>
        <v/>
      </c>
      <c r="H278" s="94" t="str">
        <f>IFERROR(IF(VLOOKUP($A278,'Annex 2 Designated EHV charges'!$D:$P,13,FALSE)=0,"",VLOOKUP($A278,'Annex 2 Designated EHV charges'!$D:$P,13,FALSE)),"")</f>
        <v/>
      </c>
    </row>
    <row r="279" spans="1:8" x14ac:dyDescent="0.25">
      <c r="A279" s="91" t="str">
        <f t="array" ref="A279">IFERROR(INDEX('Annex 2 Designated EHV charges'!$D$11:$D$350, MATCH(0, IF(ISBLANK('Annex 2 Designated EHV charges'!$D$11:$D$350),1, COUNTIF(A$4:$A278, 'Annex 2 Designated EHV charges'!$D$11:$D$350)), 0)),"")</f>
        <v/>
      </c>
      <c r="B279" s="90" t="str">
        <f>IF($A279="","",VLOOKUP($A279,'Annex 2 Designated EHV charges'!$D:$O,2,0))</f>
        <v/>
      </c>
      <c r="C279" s="91" t="str">
        <f>IF($A279="","",VLOOKUP($A279,'Annex 2 Designated EHV charges'!$D:$O,3,0))</f>
        <v/>
      </c>
      <c r="D279" s="90" t="str">
        <f>IF($A279="","",VLOOKUP($A279,'Annex 2 Designated EHV charges'!$D:$O,4,0))</f>
        <v/>
      </c>
      <c r="E279" s="92" t="str">
        <f>IFERROR(IF(VLOOKUP($A279,'Annex 2 Designated EHV charges'!$D:$P,10,FALSE)=0,"",VLOOKUP($A279,'Annex 2 Designated EHV charges'!$D:$P,10,FALSE)),"")</f>
        <v/>
      </c>
      <c r="F279" s="93" t="str">
        <f>IFERROR(IF(VLOOKUP($A279,'Annex 2 Designated EHV charges'!$D:$P,11,FALSE)=0,"",VLOOKUP($A279,'Annex 2 Designated EHV charges'!$D:$P,11,FALSE)),"")</f>
        <v/>
      </c>
      <c r="G279" s="94" t="str">
        <f>IFERROR(IF(VLOOKUP($A279,'Annex 2 Designated EHV charges'!$D:$P,12,FALSE)=0,"",VLOOKUP($A279,'Annex 2 Designated EHV charges'!$D:$P,12,FALSE)),"")</f>
        <v/>
      </c>
      <c r="H279" s="94" t="str">
        <f>IFERROR(IF(VLOOKUP($A279,'Annex 2 Designated EHV charges'!$D:$P,13,FALSE)=0,"",VLOOKUP($A279,'Annex 2 Designated EHV charges'!$D:$P,13,FALSE)),"")</f>
        <v/>
      </c>
    </row>
    <row r="280" spans="1:8" x14ac:dyDescent="0.25">
      <c r="A280" s="91" t="str">
        <f t="array" ref="A280">IFERROR(INDEX('Annex 2 Designated EHV charges'!$D$11:$D$350, MATCH(0, IF(ISBLANK('Annex 2 Designated EHV charges'!$D$11:$D$350),1, COUNTIF(A$4:$A279, 'Annex 2 Designated EHV charges'!$D$11:$D$350)), 0)),"")</f>
        <v/>
      </c>
      <c r="B280" s="90" t="str">
        <f>IF($A280="","",VLOOKUP($A280,'Annex 2 Designated EHV charges'!$D:$O,2,0))</f>
        <v/>
      </c>
      <c r="C280" s="91" t="str">
        <f>IF($A280="","",VLOOKUP($A280,'Annex 2 Designated EHV charges'!$D:$O,3,0))</f>
        <v/>
      </c>
      <c r="D280" s="90" t="str">
        <f>IF($A280="","",VLOOKUP($A280,'Annex 2 Designated EHV charges'!$D:$O,4,0))</f>
        <v/>
      </c>
      <c r="E280" s="92" t="str">
        <f>IFERROR(IF(VLOOKUP($A280,'Annex 2 Designated EHV charges'!$D:$P,10,FALSE)=0,"",VLOOKUP($A280,'Annex 2 Designated EHV charges'!$D:$P,10,FALSE)),"")</f>
        <v/>
      </c>
      <c r="F280" s="93" t="str">
        <f>IFERROR(IF(VLOOKUP($A280,'Annex 2 Designated EHV charges'!$D:$P,11,FALSE)=0,"",VLOOKUP($A280,'Annex 2 Designated EHV charges'!$D:$P,11,FALSE)),"")</f>
        <v/>
      </c>
      <c r="G280" s="94" t="str">
        <f>IFERROR(IF(VLOOKUP($A280,'Annex 2 Designated EHV charges'!$D:$P,12,FALSE)=0,"",VLOOKUP($A280,'Annex 2 Designated EHV charges'!$D:$P,12,FALSE)),"")</f>
        <v/>
      </c>
      <c r="H280" s="94" t="str">
        <f>IFERROR(IF(VLOOKUP($A280,'Annex 2 Designated EHV charges'!$D:$P,13,FALSE)=0,"",VLOOKUP($A280,'Annex 2 Designated EHV charges'!$D:$P,13,FALSE)),"")</f>
        <v/>
      </c>
    </row>
    <row r="281" spans="1:8" x14ac:dyDescent="0.25">
      <c r="A281" s="91" t="str">
        <f t="array" ref="A281">IFERROR(INDEX('Annex 2 Designated EHV charges'!$D$11:$D$350, MATCH(0, IF(ISBLANK('Annex 2 Designated EHV charges'!$D$11:$D$350),1, COUNTIF(A$4:$A280, 'Annex 2 Designated EHV charges'!$D$11:$D$350)), 0)),"")</f>
        <v/>
      </c>
      <c r="B281" s="90" t="str">
        <f>IF($A281="","",VLOOKUP($A281,'Annex 2 Designated EHV charges'!$D:$O,2,0))</f>
        <v/>
      </c>
      <c r="C281" s="91" t="str">
        <f>IF($A281="","",VLOOKUP($A281,'Annex 2 Designated EHV charges'!$D:$O,3,0))</f>
        <v/>
      </c>
      <c r="D281" s="90" t="str">
        <f>IF($A281="","",VLOOKUP($A281,'Annex 2 Designated EHV charges'!$D:$O,4,0))</f>
        <v/>
      </c>
      <c r="E281" s="92" t="str">
        <f>IFERROR(IF(VLOOKUP($A281,'Annex 2 Designated EHV charges'!$D:$P,10,FALSE)=0,"",VLOOKUP($A281,'Annex 2 Designated EHV charges'!$D:$P,10,FALSE)),"")</f>
        <v/>
      </c>
      <c r="F281" s="93" t="str">
        <f>IFERROR(IF(VLOOKUP($A281,'Annex 2 Designated EHV charges'!$D:$P,11,FALSE)=0,"",VLOOKUP($A281,'Annex 2 Designated EHV charges'!$D:$P,11,FALSE)),"")</f>
        <v/>
      </c>
      <c r="G281" s="94" t="str">
        <f>IFERROR(IF(VLOOKUP($A281,'Annex 2 Designated EHV charges'!$D:$P,12,FALSE)=0,"",VLOOKUP($A281,'Annex 2 Designated EHV charges'!$D:$P,12,FALSE)),"")</f>
        <v/>
      </c>
      <c r="H281" s="94" t="str">
        <f>IFERROR(IF(VLOOKUP($A281,'Annex 2 Designated EHV charges'!$D:$P,13,FALSE)=0,"",VLOOKUP($A281,'Annex 2 Designated EHV charges'!$D:$P,13,FALSE)),"")</f>
        <v/>
      </c>
    </row>
    <row r="282" spans="1:8" x14ac:dyDescent="0.25">
      <c r="A282" s="91" t="str">
        <f t="array" ref="A282">IFERROR(INDEX('Annex 2 Designated EHV charges'!$D$11:$D$350, MATCH(0, IF(ISBLANK('Annex 2 Designated EHV charges'!$D$11:$D$350),1, COUNTIF(A$4:$A281, 'Annex 2 Designated EHV charges'!$D$11:$D$350)), 0)),"")</f>
        <v/>
      </c>
      <c r="B282" s="90" t="str">
        <f>IF($A282="","",VLOOKUP($A282,'Annex 2 Designated EHV charges'!$D:$O,2,0))</f>
        <v/>
      </c>
      <c r="C282" s="91" t="str">
        <f>IF($A282="","",VLOOKUP($A282,'Annex 2 Designated EHV charges'!$D:$O,3,0))</f>
        <v/>
      </c>
      <c r="D282" s="90" t="str">
        <f>IF($A282="","",VLOOKUP($A282,'Annex 2 Designated EHV charges'!$D:$O,4,0))</f>
        <v/>
      </c>
      <c r="E282" s="92" t="str">
        <f>IFERROR(IF(VLOOKUP($A282,'Annex 2 Designated EHV charges'!$D:$P,10,FALSE)=0,"",VLOOKUP($A282,'Annex 2 Designated EHV charges'!$D:$P,10,FALSE)),"")</f>
        <v/>
      </c>
      <c r="F282" s="93" t="str">
        <f>IFERROR(IF(VLOOKUP($A282,'Annex 2 Designated EHV charges'!$D:$P,11,FALSE)=0,"",VLOOKUP($A282,'Annex 2 Designated EHV charges'!$D:$P,11,FALSE)),"")</f>
        <v/>
      </c>
      <c r="G282" s="94" t="str">
        <f>IFERROR(IF(VLOOKUP($A282,'Annex 2 Designated EHV charges'!$D:$P,12,FALSE)=0,"",VLOOKUP($A282,'Annex 2 Designated EHV charges'!$D:$P,12,FALSE)),"")</f>
        <v/>
      </c>
      <c r="H282" s="94" t="str">
        <f>IFERROR(IF(VLOOKUP($A282,'Annex 2 Designated EHV charges'!$D:$P,13,FALSE)=0,"",VLOOKUP($A282,'Annex 2 Designated EHV charges'!$D:$P,13,FALSE)),"")</f>
        <v/>
      </c>
    </row>
    <row r="283" spans="1:8" x14ac:dyDescent="0.25">
      <c r="A283" s="91" t="str">
        <f t="array" ref="A283">IFERROR(INDEX('Annex 2 Designated EHV charges'!$D$11:$D$350, MATCH(0, IF(ISBLANK('Annex 2 Designated EHV charges'!$D$11:$D$350),1, COUNTIF(A$4:$A282, 'Annex 2 Designated EHV charges'!$D$11:$D$350)), 0)),"")</f>
        <v/>
      </c>
      <c r="B283" s="90" t="str">
        <f>IF($A283="","",VLOOKUP($A283,'Annex 2 Designated EHV charges'!$D:$O,2,0))</f>
        <v/>
      </c>
      <c r="C283" s="91" t="str">
        <f>IF($A283="","",VLOOKUP($A283,'Annex 2 Designated EHV charges'!$D:$O,3,0))</f>
        <v/>
      </c>
      <c r="D283" s="90" t="str">
        <f>IF($A283="","",VLOOKUP($A283,'Annex 2 Designated EHV charges'!$D:$O,4,0))</f>
        <v/>
      </c>
      <c r="E283" s="92" t="str">
        <f>IFERROR(IF(VLOOKUP($A283,'Annex 2 Designated EHV charges'!$D:$P,10,FALSE)=0,"",VLOOKUP($A283,'Annex 2 Designated EHV charges'!$D:$P,10,FALSE)),"")</f>
        <v/>
      </c>
      <c r="F283" s="93" t="str">
        <f>IFERROR(IF(VLOOKUP($A283,'Annex 2 Designated EHV charges'!$D:$P,11,FALSE)=0,"",VLOOKUP($A283,'Annex 2 Designated EHV charges'!$D:$P,11,FALSE)),"")</f>
        <v/>
      </c>
      <c r="G283" s="94" t="str">
        <f>IFERROR(IF(VLOOKUP($A283,'Annex 2 Designated EHV charges'!$D:$P,12,FALSE)=0,"",VLOOKUP($A283,'Annex 2 Designated EHV charges'!$D:$P,12,FALSE)),"")</f>
        <v/>
      </c>
      <c r="H283" s="94" t="str">
        <f>IFERROR(IF(VLOOKUP($A283,'Annex 2 Designated EHV charges'!$D:$P,13,FALSE)=0,"",VLOOKUP($A283,'Annex 2 Designated EHV charges'!$D:$P,13,FALSE)),"")</f>
        <v/>
      </c>
    </row>
    <row r="284" spans="1:8" x14ac:dyDescent="0.25">
      <c r="A284" s="91" t="str">
        <f t="array" ref="A284">IFERROR(INDEX('Annex 2 Designated EHV charges'!$D$11:$D$350, MATCH(0, IF(ISBLANK('Annex 2 Designated EHV charges'!$D$11:$D$350),1, COUNTIF(A$4:$A283, 'Annex 2 Designated EHV charges'!$D$11:$D$350)), 0)),"")</f>
        <v/>
      </c>
      <c r="B284" s="90" t="str">
        <f>IF($A284="","",VLOOKUP($A284,'Annex 2 Designated EHV charges'!$D:$O,2,0))</f>
        <v/>
      </c>
      <c r="C284" s="91" t="str">
        <f>IF($A284="","",VLOOKUP($A284,'Annex 2 Designated EHV charges'!$D:$O,3,0))</f>
        <v/>
      </c>
      <c r="D284" s="90" t="str">
        <f>IF($A284="","",VLOOKUP($A284,'Annex 2 Designated EHV charges'!$D:$O,4,0))</f>
        <v/>
      </c>
      <c r="E284" s="92" t="str">
        <f>IFERROR(IF(VLOOKUP($A284,'Annex 2 Designated EHV charges'!$D:$P,10,FALSE)=0,"",VLOOKUP($A284,'Annex 2 Designated EHV charges'!$D:$P,10,FALSE)),"")</f>
        <v/>
      </c>
      <c r="F284" s="93" t="str">
        <f>IFERROR(IF(VLOOKUP($A284,'Annex 2 Designated EHV charges'!$D:$P,11,FALSE)=0,"",VLOOKUP($A284,'Annex 2 Designated EHV charges'!$D:$P,11,FALSE)),"")</f>
        <v/>
      </c>
      <c r="G284" s="94" t="str">
        <f>IFERROR(IF(VLOOKUP($A284,'Annex 2 Designated EHV charges'!$D:$P,12,FALSE)=0,"",VLOOKUP($A284,'Annex 2 Designated EHV charges'!$D:$P,12,FALSE)),"")</f>
        <v/>
      </c>
      <c r="H284" s="94" t="str">
        <f>IFERROR(IF(VLOOKUP($A284,'Annex 2 Designated EHV charges'!$D:$P,13,FALSE)=0,"",VLOOKUP($A284,'Annex 2 Designated EHV charges'!$D:$P,13,FALSE)),"")</f>
        <v/>
      </c>
    </row>
    <row r="285" spans="1:8" x14ac:dyDescent="0.25">
      <c r="A285" s="91" t="str">
        <f t="array" ref="A285">IFERROR(INDEX('Annex 2 Designated EHV charges'!$D$11:$D$350, MATCH(0, IF(ISBLANK('Annex 2 Designated EHV charges'!$D$11:$D$350),1, COUNTIF(A$4:$A284, 'Annex 2 Designated EHV charges'!$D$11:$D$350)), 0)),"")</f>
        <v/>
      </c>
      <c r="B285" s="90" t="str">
        <f>IF($A285="","",VLOOKUP($A285,'Annex 2 Designated EHV charges'!$D:$O,2,0))</f>
        <v/>
      </c>
      <c r="C285" s="91" t="str">
        <f>IF($A285="","",VLOOKUP($A285,'Annex 2 Designated EHV charges'!$D:$O,3,0))</f>
        <v/>
      </c>
      <c r="D285" s="90" t="str">
        <f>IF($A285="","",VLOOKUP($A285,'Annex 2 Designated EHV charges'!$D:$O,4,0))</f>
        <v/>
      </c>
      <c r="E285" s="92" t="str">
        <f>IFERROR(IF(VLOOKUP($A285,'Annex 2 Designated EHV charges'!$D:$P,10,FALSE)=0,"",VLOOKUP($A285,'Annex 2 Designated EHV charges'!$D:$P,10,FALSE)),"")</f>
        <v/>
      </c>
      <c r="F285" s="93" t="str">
        <f>IFERROR(IF(VLOOKUP($A285,'Annex 2 Designated EHV charges'!$D:$P,11,FALSE)=0,"",VLOOKUP($A285,'Annex 2 Designated EHV charges'!$D:$P,11,FALSE)),"")</f>
        <v/>
      </c>
      <c r="G285" s="94" t="str">
        <f>IFERROR(IF(VLOOKUP($A285,'Annex 2 Designated EHV charges'!$D:$P,12,FALSE)=0,"",VLOOKUP($A285,'Annex 2 Designated EHV charges'!$D:$P,12,FALSE)),"")</f>
        <v/>
      </c>
      <c r="H285" s="94" t="str">
        <f>IFERROR(IF(VLOOKUP($A285,'Annex 2 Designated EHV charges'!$D:$P,13,FALSE)=0,"",VLOOKUP($A285,'Annex 2 Designated EHV charges'!$D:$P,13,FALSE)),"")</f>
        <v/>
      </c>
    </row>
    <row r="286" spans="1:8" x14ac:dyDescent="0.25">
      <c r="A286" s="91" t="str">
        <f t="array" ref="A286">IFERROR(INDEX('Annex 2 Designated EHV charges'!$D$11:$D$350, MATCH(0, IF(ISBLANK('Annex 2 Designated EHV charges'!$D$11:$D$350),1, COUNTIF(A$4:$A285, 'Annex 2 Designated EHV charges'!$D$11:$D$350)), 0)),"")</f>
        <v/>
      </c>
      <c r="B286" s="90" t="str">
        <f>IF($A286="","",VLOOKUP($A286,'Annex 2 Designated EHV charges'!$D:$O,2,0))</f>
        <v/>
      </c>
      <c r="C286" s="91" t="str">
        <f>IF($A286="","",VLOOKUP($A286,'Annex 2 Designated EHV charges'!$D:$O,3,0))</f>
        <v/>
      </c>
      <c r="D286" s="90" t="str">
        <f>IF($A286="","",VLOOKUP($A286,'Annex 2 Designated EHV charges'!$D:$O,4,0))</f>
        <v/>
      </c>
      <c r="E286" s="92" t="str">
        <f>IFERROR(IF(VLOOKUP($A286,'Annex 2 Designated EHV charges'!$D:$P,10,FALSE)=0,"",VLOOKUP($A286,'Annex 2 Designated EHV charges'!$D:$P,10,FALSE)),"")</f>
        <v/>
      </c>
      <c r="F286" s="93" t="str">
        <f>IFERROR(IF(VLOOKUP($A286,'Annex 2 Designated EHV charges'!$D:$P,11,FALSE)=0,"",VLOOKUP($A286,'Annex 2 Designated EHV charges'!$D:$P,11,FALSE)),"")</f>
        <v/>
      </c>
      <c r="G286" s="94" t="str">
        <f>IFERROR(IF(VLOOKUP($A286,'Annex 2 Designated EHV charges'!$D:$P,12,FALSE)=0,"",VLOOKUP($A286,'Annex 2 Designated EHV charges'!$D:$P,12,FALSE)),"")</f>
        <v/>
      </c>
      <c r="H286" s="94" t="str">
        <f>IFERROR(IF(VLOOKUP($A286,'Annex 2 Designated EHV charges'!$D:$P,13,FALSE)=0,"",VLOOKUP($A286,'Annex 2 Designated EHV charges'!$D:$P,13,FALSE)),"")</f>
        <v/>
      </c>
    </row>
    <row r="287" spans="1:8" x14ac:dyDescent="0.25">
      <c r="A287" s="91" t="str">
        <f t="array" ref="A287">IFERROR(INDEX('Annex 2 Designated EHV charges'!$D$11:$D$350, MATCH(0, IF(ISBLANK('Annex 2 Designated EHV charges'!$D$11:$D$350),1, COUNTIF(A$4:$A286, 'Annex 2 Designated EHV charges'!$D$11:$D$350)), 0)),"")</f>
        <v/>
      </c>
      <c r="B287" s="90" t="str">
        <f>IF($A287="","",VLOOKUP($A287,'Annex 2 Designated EHV charges'!$D:$O,2,0))</f>
        <v/>
      </c>
      <c r="C287" s="91" t="str">
        <f>IF($A287="","",VLOOKUP($A287,'Annex 2 Designated EHV charges'!$D:$O,3,0))</f>
        <v/>
      </c>
      <c r="D287" s="90" t="str">
        <f>IF($A287="","",VLOOKUP($A287,'Annex 2 Designated EHV charges'!$D:$O,4,0))</f>
        <v/>
      </c>
      <c r="E287" s="92" t="str">
        <f>IFERROR(IF(VLOOKUP($A287,'Annex 2 Designated EHV charges'!$D:$P,10,FALSE)=0,"",VLOOKUP($A287,'Annex 2 Designated EHV charges'!$D:$P,10,FALSE)),"")</f>
        <v/>
      </c>
      <c r="F287" s="93" t="str">
        <f>IFERROR(IF(VLOOKUP($A287,'Annex 2 Designated EHV charges'!$D:$P,11,FALSE)=0,"",VLOOKUP($A287,'Annex 2 Designated EHV charges'!$D:$P,11,FALSE)),"")</f>
        <v/>
      </c>
      <c r="G287" s="94" t="str">
        <f>IFERROR(IF(VLOOKUP($A287,'Annex 2 Designated EHV charges'!$D:$P,12,FALSE)=0,"",VLOOKUP($A287,'Annex 2 Designated EHV charges'!$D:$P,12,FALSE)),"")</f>
        <v/>
      </c>
      <c r="H287" s="94" t="str">
        <f>IFERROR(IF(VLOOKUP($A287,'Annex 2 Designated EHV charges'!$D:$P,13,FALSE)=0,"",VLOOKUP($A287,'Annex 2 Designated EHV charges'!$D:$P,13,FALSE)),"")</f>
        <v/>
      </c>
    </row>
    <row r="288" spans="1:8" x14ac:dyDescent="0.25">
      <c r="A288" s="91" t="str">
        <f t="array" ref="A288">IFERROR(INDEX('Annex 2 Designated EHV charges'!$D$11:$D$350, MATCH(0, IF(ISBLANK('Annex 2 Designated EHV charges'!$D$11:$D$350),1, COUNTIF(A$4:$A287, 'Annex 2 Designated EHV charges'!$D$11:$D$350)), 0)),"")</f>
        <v/>
      </c>
      <c r="B288" s="90" t="str">
        <f>IF($A288="","",VLOOKUP($A288,'Annex 2 Designated EHV charges'!$D:$O,2,0))</f>
        <v/>
      </c>
      <c r="C288" s="91" t="str">
        <f>IF($A288="","",VLOOKUP($A288,'Annex 2 Designated EHV charges'!$D:$O,3,0))</f>
        <v/>
      </c>
      <c r="D288" s="90" t="str">
        <f>IF($A288="","",VLOOKUP($A288,'Annex 2 Designated EHV charges'!$D:$O,4,0))</f>
        <v/>
      </c>
      <c r="E288" s="92" t="str">
        <f>IFERROR(IF(VLOOKUP($A288,'Annex 2 Designated EHV charges'!$D:$P,10,FALSE)=0,"",VLOOKUP($A288,'Annex 2 Designated EHV charges'!$D:$P,10,FALSE)),"")</f>
        <v/>
      </c>
      <c r="F288" s="93" t="str">
        <f>IFERROR(IF(VLOOKUP($A288,'Annex 2 Designated EHV charges'!$D:$P,11,FALSE)=0,"",VLOOKUP($A288,'Annex 2 Designated EHV charges'!$D:$P,11,FALSE)),"")</f>
        <v/>
      </c>
      <c r="G288" s="94" t="str">
        <f>IFERROR(IF(VLOOKUP($A288,'Annex 2 Designated EHV charges'!$D:$P,12,FALSE)=0,"",VLOOKUP($A288,'Annex 2 Designated EHV charges'!$D:$P,12,FALSE)),"")</f>
        <v/>
      </c>
      <c r="H288" s="94" t="str">
        <f>IFERROR(IF(VLOOKUP($A288,'Annex 2 Designated EHV charges'!$D:$P,13,FALSE)=0,"",VLOOKUP($A288,'Annex 2 Designated EHV charges'!$D:$P,13,FALSE)),"")</f>
        <v/>
      </c>
    </row>
    <row r="289" spans="1:8" x14ac:dyDescent="0.25">
      <c r="A289" s="91" t="str">
        <f t="array" ref="A289">IFERROR(INDEX('Annex 2 Designated EHV charges'!$D$11:$D$350, MATCH(0, IF(ISBLANK('Annex 2 Designated EHV charges'!$D$11:$D$350),1, COUNTIF(A$4:$A288, 'Annex 2 Designated EHV charges'!$D$11:$D$350)), 0)),"")</f>
        <v/>
      </c>
      <c r="B289" s="90" t="str">
        <f>IF($A289="","",VLOOKUP($A289,'Annex 2 Designated EHV charges'!$D:$O,2,0))</f>
        <v/>
      </c>
      <c r="C289" s="91" t="str">
        <f>IF($A289="","",VLOOKUP($A289,'Annex 2 Designated EHV charges'!$D:$O,3,0))</f>
        <v/>
      </c>
      <c r="D289" s="90" t="str">
        <f>IF($A289="","",VLOOKUP($A289,'Annex 2 Designated EHV charges'!$D:$O,4,0))</f>
        <v/>
      </c>
      <c r="E289" s="92" t="str">
        <f>IFERROR(IF(VLOOKUP($A289,'Annex 2 Designated EHV charges'!$D:$P,10,FALSE)=0,"",VLOOKUP($A289,'Annex 2 Designated EHV charges'!$D:$P,10,FALSE)),"")</f>
        <v/>
      </c>
      <c r="F289" s="93" t="str">
        <f>IFERROR(IF(VLOOKUP($A289,'Annex 2 Designated EHV charges'!$D:$P,11,FALSE)=0,"",VLOOKUP($A289,'Annex 2 Designated EHV charges'!$D:$P,11,FALSE)),"")</f>
        <v/>
      </c>
      <c r="G289" s="94" t="str">
        <f>IFERROR(IF(VLOOKUP($A289,'Annex 2 Designated EHV charges'!$D:$P,12,FALSE)=0,"",VLOOKUP($A289,'Annex 2 Designated EHV charges'!$D:$P,12,FALSE)),"")</f>
        <v/>
      </c>
      <c r="H289" s="94" t="str">
        <f>IFERROR(IF(VLOOKUP($A289,'Annex 2 Designated EHV charges'!$D:$P,13,FALSE)=0,"",VLOOKUP($A289,'Annex 2 Designated EHV charges'!$D:$P,13,FALSE)),"")</f>
        <v/>
      </c>
    </row>
    <row r="290" spans="1:8" x14ac:dyDescent="0.25">
      <c r="A290" s="91" t="str">
        <f t="array" ref="A290">IFERROR(INDEX('Annex 2 Designated EHV charges'!$D$11:$D$350, MATCH(0, IF(ISBLANK('Annex 2 Designated EHV charges'!$D$11:$D$350),1, COUNTIF(A$4:$A289, 'Annex 2 Designated EHV charges'!$D$11:$D$350)), 0)),"")</f>
        <v/>
      </c>
      <c r="B290" s="90" t="str">
        <f>IF($A290="","",VLOOKUP($A290,'Annex 2 Designated EHV charges'!$D:$O,2,0))</f>
        <v/>
      </c>
      <c r="C290" s="91" t="str">
        <f>IF($A290="","",VLOOKUP($A290,'Annex 2 Designated EHV charges'!$D:$O,3,0))</f>
        <v/>
      </c>
      <c r="D290" s="90" t="str">
        <f>IF($A290="","",VLOOKUP($A290,'Annex 2 Designated EHV charges'!$D:$O,4,0))</f>
        <v/>
      </c>
      <c r="E290" s="92" t="str">
        <f>IFERROR(IF(VLOOKUP($A290,'Annex 2 Designated EHV charges'!$D:$P,10,FALSE)=0,"",VLOOKUP($A290,'Annex 2 Designated EHV charges'!$D:$P,10,FALSE)),"")</f>
        <v/>
      </c>
      <c r="F290" s="93" t="str">
        <f>IFERROR(IF(VLOOKUP($A290,'Annex 2 Designated EHV charges'!$D:$P,11,FALSE)=0,"",VLOOKUP($A290,'Annex 2 Designated EHV charges'!$D:$P,11,FALSE)),"")</f>
        <v/>
      </c>
      <c r="G290" s="94" t="str">
        <f>IFERROR(IF(VLOOKUP($A290,'Annex 2 Designated EHV charges'!$D:$P,12,FALSE)=0,"",VLOOKUP($A290,'Annex 2 Designated EHV charges'!$D:$P,12,FALSE)),"")</f>
        <v/>
      </c>
      <c r="H290" s="94" t="str">
        <f>IFERROR(IF(VLOOKUP($A290,'Annex 2 Designated EHV charges'!$D:$P,13,FALSE)=0,"",VLOOKUP($A290,'Annex 2 Designated EHV charges'!$D:$P,13,FALSE)),"")</f>
        <v/>
      </c>
    </row>
    <row r="291" spans="1:8" x14ac:dyDescent="0.25">
      <c r="A291" s="91" t="str">
        <f t="array" ref="A291">IFERROR(INDEX('Annex 2 Designated EHV charges'!$D$11:$D$350, MATCH(0, IF(ISBLANK('Annex 2 Designated EHV charges'!$D$11:$D$350),1, COUNTIF(A$4:$A290, 'Annex 2 Designated EHV charges'!$D$11:$D$350)), 0)),"")</f>
        <v/>
      </c>
      <c r="B291" s="90" t="str">
        <f>IF($A291="","",VLOOKUP($A291,'Annex 2 Designated EHV charges'!$D:$O,2,0))</f>
        <v/>
      </c>
      <c r="C291" s="91" t="str">
        <f>IF($A291="","",VLOOKUP($A291,'Annex 2 Designated EHV charges'!$D:$O,3,0))</f>
        <v/>
      </c>
      <c r="D291" s="90" t="str">
        <f>IF($A291="","",VLOOKUP($A291,'Annex 2 Designated EHV charges'!$D:$O,4,0))</f>
        <v/>
      </c>
      <c r="E291" s="92" t="str">
        <f>IFERROR(IF(VLOOKUP($A291,'Annex 2 Designated EHV charges'!$D:$P,10,FALSE)=0,"",VLOOKUP($A291,'Annex 2 Designated EHV charges'!$D:$P,10,FALSE)),"")</f>
        <v/>
      </c>
      <c r="F291" s="93" t="str">
        <f>IFERROR(IF(VLOOKUP($A291,'Annex 2 Designated EHV charges'!$D:$P,11,FALSE)=0,"",VLOOKUP($A291,'Annex 2 Designated EHV charges'!$D:$P,11,FALSE)),"")</f>
        <v/>
      </c>
      <c r="G291" s="94" t="str">
        <f>IFERROR(IF(VLOOKUP($A291,'Annex 2 Designated EHV charges'!$D:$P,12,FALSE)=0,"",VLOOKUP($A291,'Annex 2 Designated EHV charges'!$D:$P,12,FALSE)),"")</f>
        <v/>
      </c>
      <c r="H291" s="94" t="str">
        <f>IFERROR(IF(VLOOKUP($A291,'Annex 2 Designated EHV charges'!$D:$P,13,FALSE)=0,"",VLOOKUP($A291,'Annex 2 Designated EHV charges'!$D:$P,13,FALSE)),"")</f>
        <v/>
      </c>
    </row>
    <row r="292" spans="1:8" x14ac:dyDescent="0.25">
      <c r="A292" s="91" t="str">
        <f t="array" ref="A292">IFERROR(INDEX('Annex 2 Designated EHV charges'!$D$11:$D$350, MATCH(0, IF(ISBLANK('Annex 2 Designated EHV charges'!$D$11:$D$350),1, COUNTIF(A$4:$A291, 'Annex 2 Designated EHV charges'!$D$11:$D$350)), 0)),"")</f>
        <v/>
      </c>
      <c r="B292" s="90" t="str">
        <f>IF($A292="","",VLOOKUP($A292,'Annex 2 Designated EHV charges'!$D:$O,2,0))</f>
        <v/>
      </c>
      <c r="C292" s="91" t="str">
        <f>IF($A292="","",VLOOKUP($A292,'Annex 2 Designated EHV charges'!$D:$O,3,0))</f>
        <v/>
      </c>
      <c r="D292" s="90" t="str">
        <f>IF($A292="","",VLOOKUP($A292,'Annex 2 Designated EHV charges'!$D:$O,4,0))</f>
        <v/>
      </c>
      <c r="E292" s="92" t="str">
        <f>IFERROR(IF(VLOOKUP($A292,'Annex 2 Designated EHV charges'!$D:$P,10,FALSE)=0,"",VLOOKUP($A292,'Annex 2 Designated EHV charges'!$D:$P,10,FALSE)),"")</f>
        <v/>
      </c>
      <c r="F292" s="93" t="str">
        <f>IFERROR(IF(VLOOKUP($A292,'Annex 2 Designated EHV charges'!$D:$P,11,FALSE)=0,"",VLOOKUP($A292,'Annex 2 Designated EHV charges'!$D:$P,11,FALSE)),"")</f>
        <v/>
      </c>
      <c r="G292" s="94" t="str">
        <f>IFERROR(IF(VLOOKUP($A292,'Annex 2 Designated EHV charges'!$D:$P,12,FALSE)=0,"",VLOOKUP($A292,'Annex 2 Designated EHV charges'!$D:$P,12,FALSE)),"")</f>
        <v/>
      </c>
      <c r="H292" s="94" t="str">
        <f>IFERROR(IF(VLOOKUP($A292,'Annex 2 Designated EHV charges'!$D:$P,13,FALSE)=0,"",VLOOKUP($A292,'Annex 2 Designated EHV charges'!$D:$P,13,FALSE)),"")</f>
        <v/>
      </c>
    </row>
    <row r="293" spans="1:8" x14ac:dyDescent="0.25">
      <c r="A293" s="91" t="str">
        <f t="array" ref="A293">IFERROR(INDEX('Annex 2 Designated EHV charges'!$D$11:$D$350, MATCH(0, IF(ISBLANK('Annex 2 Designated EHV charges'!$D$11:$D$350),1, COUNTIF(A$4:$A292, 'Annex 2 Designated EHV charges'!$D$11:$D$350)), 0)),"")</f>
        <v/>
      </c>
      <c r="B293" s="90" t="str">
        <f>IF($A293="","",VLOOKUP($A293,'Annex 2 Designated EHV charges'!$D:$O,2,0))</f>
        <v/>
      </c>
      <c r="C293" s="91" t="str">
        <f>IF($A293="","",VLOOKUP($A293,'Annex 2 Designated EHV charges'!$D:$O,3,0))</f>
        <v/>
      </c>
      <c r="D293" s="90" t="str">
        <f>IF($A293="","",VLOOKUP($A293,'Annex 2 Designated EHV charges'!$D:$O,4,0))</f>
        <v/>
      </c>
      <c r="E293" s="92" t="str">
        <f>IFERROR(IF(VLOOKUP($A293,'Annex 2 Designated EHV charges'!$D:$P,10,FALSE)=0,"",VLOOKUP($A293,'Annex 2 Designated EHV charges'!$D:$P,10,FALSE)),"")</f>
        <v/>
      </c>
      <c r="F293" s="93" t="str">
        <f>IFERROR(IF(VLOOKUP($A293,'Annex 2 Designated EHV charges'!$D:$P,11,FALSE)=0,"",VLOOKUP($A293,'Annex 2 Designated EHV charges'!$D:$P,11,FALSE)),"")</f>
        <v/>
      </c>
      <c r="G293" s="94" t="str">
        <f>IFERROR(IF(VLOOKUP($A293,'Annex 2 Designated EHV charges'!$D:$P,12,FALSE)=0,"",VLOOKUP($A293,'Annex 2 Designated EHV charges'!$D:$P,12,FALSE)),"")</f>
        <v/>
      </c>
      <c r="H293" s="94" t="str">
        <f>IFERROR(IF(VLOOKUP($A293,'Annex 2 Designated EHV charges'!$D:$P,13,FALSE)=0,"",VLOOKUP($A293,'Annex 2 Designated EHV charges'!$D:$P,13,FALSE)),"")</f>
        <v/>
      </c>
    </row>
    <row r="294" spans="1:8" x14ac:dyDescent="0.25">
      <c r="A294" s="91" t="str">
        <f t="array" ref="A294">IFERROR(INDEX('Annex 2 Designated EHV charges'!$D$11:$D$350, MATCH(0, IF(ISBLANK('Annex 2 Designated EHV charges'!$D$11:$D$350),1, COUNTIF(A$4:$A293, 'Annex 2 Designated EHV charges'!$D$11:$D$350)), 0)),"")</f>
        <v/>
      </c>
      <c r="B294" s="90" t="str">
        <f>IF($A294="","",VLOOKUP($A294,'Annex 2 Designated EHV charges'!$D:$O,2,0))</f>
        <v/>
      </c>
      <c r="C294" s="91" t="str">
        <f>IF($A294="","",VLOOKUP($A294,'Annex 2 Designated EHV charges'!$D:$O,3,0))</f>
        <v/>
      </c>
      <c r="D294" s="90" t="str">
        <f>IF($A294="","",VLOOKUP($A294,'Annex 2 Designated EHV charges'!$D:$O,4,0))</f>
        <v/>
      </c>
      <c r="E294" s="92" t="str">
        <f>IFERROR(IF(VLOOKUP($A294,'Annex 2 Designated EHV charges'!$D:$P,10,FALSE)=0,"",VLOOKUP($A294,'Annex 2 Designated EHV charges'!$D:$P,10,FALSE)),"")</f>
        <v/>
      </c>
      <c r="F294" s="93" t="str">
        <f>IFERROR(IF(VLOOKUP($A294,'Annex 2 Designated EHV charges'!$D:$P,11,FALSE)=0,"",VLOOKUP($A294,'Annex 2 Designated EHV charges'!$D:$P,11,FALSE)),"")</f>
        <v/>
      </c>
      <c r="G294" s="94" t="str">
        <f>IFERROR(IF(VLOOKUP($A294,'Annex 2 Designated EHV charges'!$D:$P,12,FALSE)=0,"",VLOOKUP($A294,'Annex 2 Designated EHV charges'!$D:$P,12,FALSE)),"")</f>
        <v/>
      </c>
      <c r="H294" s="94" t="str">
        <f>IFERROR(IF(VLOOKUP($A294,'Annex 2 Designated EHV charges'!$D:$P,13,FALSE)=0,"",VLOOKUP($A294,'Annex 2 Designated EHV charges'!$D:$P,13,FALSE)),"")</f>
        <v/>
      </c>
    </row>
    <row r="295" spans="1:8" x14ac:dyDescent="0.25">
      <c r="A295" s="91" t="str">
        <f t="array" ref="A295">IFERROR(INDEX('Annex 2 Designated EHV charges'!$D$11:$D$350, MATCH(0, IF(ISBLANK('Annex 2 Designated EHV charges'!$D$11:$D$350),1, COUNTIF(A$4:$A294, 'Annex 2 Designated EHV charges'!$D$11:$D$350)), 0)),"")</f>
        <v/>
      </c>
      <c r="B295" s="90" t="str">
        <f>IF($A295="","",VLOOKUP($A295,'Annex 2 Designated EHV charges'!$D:$O,2,0))</f>
        <v/>
      </c>
      <c r="C295" s="91" t="str">
        <f>IF($A295="","",VLOOKUP($A295,'Annex 2 Designated EHV charges'!$D:$O,3,0))</f>
        <v/>
      </c>
      <c r="D295" s="90" t="str">
        <f>IF($A295="","",VLOOKUP($A295,'Annex 2 Designated EHV charges'!$D:$O,4,0))</f>
        <v/>
      </c>
      <c r="E295" s="92" t="str">
        <f>IFERROR(IF(VLOOKUP($A295,'Annex 2 Designated EHV charges'!$D:$P,10,FALSE)=0,"",VLOOKUP($A295,'Annex 2 Designated EHV charges'!$D:$P,10,FALSE)),"")</f>
        <v/>
      </c>
      <c r="F295" s="93" t="str">
        <f>IFERROR(IF(VLOOKUP($A295,'Annex 2 Designated EHV charges'!$D:$P,11,FALSE)=0,"",VLOOKUP($A295,'Annex 2 Designated EHV charges'!$D:$P,11,FALSE)),"")</f>
        <v/>
      </c>
      <c r="G295" s="94" t="str">
        <f>IFERROR(IF(VLOOKUP($A295,'Annex 2 Designated EHV charges'!$D:$P,12,FALSE)=0,"",VLOOKUP($A295,'Annex 2 Designated EHV charges'!$D:$P,12,FALSE)),"")</f>
        <v/>
      </c>
      <c r="H295" s="94" t="str">
        <f>IFERROR(IF(VLOOKUP($A295,'Annex 2 Designated EHV charges'!$D:$P,13,FALSE)=0,"",VLOOKUP($A295,'Annex 2 Designated EHV charges'!$D:$P,13,FALSE)),"")</f>
        <v/>
      </c>
    </row>
    <row r="296" spans="1:8" x14ac:dyDescent="0.25">
      <c r="A296" s="91" t="str">
        <f t="array" ref="A296">IFERROR(INDEX('Annex 2 Designated EHV charges'!$D$11:$D$350, MATCH(0, IF(ISBLANK('Annex 2 Designated EHV charges'!$D$11:$D$350),1, COUNTIF(A$4:$A295, 'Annex 2 Designated EHV charges'!$D$11:$D$350)), 0)),"")</f>
        <v/>
      </c>
      <c r="B296" s="90" t="str">
        <f>IF($A296="","",VLOOKUP($A296,'Annex 2 Designated EHV charges'!$D:$O,2,0))</f>
        <v/>
      </c>
      <c r="C296" s="91" t="str">
        <f>IF($A296="","",VLOOKUP($A296,'Annex 2 Designated EHV charges'!$D:$O,3,0))</f>
        <v/>
      </c>
      <c r="D296" s="90" t="str">
        <f>IF($A296="","",VLOOKUP($A296,'Annex 2 Designated EHV charges'!$D:$O,4,0))</f>
        <v/>
      </c>
      <c r="E296" s="92" t="str">
        <f>IFERROR(IF(VLOOKUP($A296,'Annex 2 Designated EHV charges'!$D:$P,10,FALSE)=0,"",VLOOKUP($A296,'Annex 2 Designated EHV charges'!$D:$P,10,FALSE)),"")</f>
        <v/>
      </c>
      <c r="F296" s="93" t="str">
        <f>IFERROR(IF(VLOOKUP($A296,'Annex 2 Designated EHV charges'!$D:$P,11,FALSE)=0,"",VLOOKUP($A296,'Annex 2 Designated EHV charges'!$D:$P,11,FALSE)),"")</f>
        <v/>
      </c>
      <c r="G296" s="94" t="str">
        <f>IFERROR(IF(VLOOKUP($A296,'Annex 2 Designated EHV charges'!$D:$P,12,FALSE)=0,"",VLOOKUP($A296,'Annex 2 Designated EHV charges'!$D:$P,12,FALSE)),"")</f>
        <v/>
      </c>
      <c r="H296" s="94" t="str">
        <f>IFERROR(IF(VLOOKUP($A296,'Annex 2 Designated EHV charges'!$D:$P,13,FALSE)=0,"",VLOOKUP($A296,'Annex 2 Designated EHV charges'!$D:$P,13,FALSE)),"")</f>
        <v/>
      </c>
    </row>
    <row r="297" spans="1:8" x14ac:dyDescent="0.25">
      <c r="A297" s="91" t="str">
        <f t="array" ref="A297">IFERROR(INDEX('Annex 2 Designated EHV charges'!$D$11:$D$350, MATCH(0, IF(ISBLANK('Annex 2 Designated EHV charges'!$D$11:$D$350),1, COUNTIF(A$4:$A296, 'Annex 2 Designated EHV charges'!$D$11:$D$350)), 0)),"")</f>
        <v/>
      </c>
      <c r="B297" s="90" t="str">
        <f>IF($A297="","",VLOOKUP($A297,'Annex 2 Designated EHV charges'!$D:$O,2,0))</f>
        <v/>
      </c>
      <c r="C297" s="91" t="str">
        <f>IF($A297="","",VLOOKUP($A297,'Annex 2 Designated EHV charges'!$D:$O,3,0))</f>
        <v/>
      </c>
      <c r="D297" s="90" t="str">
        <f>IF($A297="","",VLOOKUP($A297,'Annex 2 Designated EHV charges'!$D:$O,4,0))</f>
        <v/>
      </c>
      <c r="E297" s="92" t="str">
        <f>IFERROR(IF(VLOOKUP($A297,'Annex 2 Designated EHV charges'!$D:$P,10,FALSE)=0,"",VLOOKUP($A297,'Annex 2 Designated EHV charges'!$D:$P,10,FALSE)),"")</f>
        <v/>
      </c>
      <c r="F297" s="93" t="str">
        <f>IFERROR(IF(VLOOKUP($A297,'Annex 2 Designated EHV charges'!$D:$P,11,FALSE)=0,"",VLOOKUP($A297,'Annex 2 Designated EHV charges'!$D:$P,11,FALSE)),"")</f>
        <v/>
      </c>
      <c r="G297" s="94" t="str">
        <f>IFERROR(IF(VLOOKUP($A297,'Annex 2 Designated EHV charges'!$D:$P,12,FALSE)=0,"",VLOOKUP($A297,'Annex 2 Designated EHV charges'!$D:$P,12,FALSE)),"")</f>
        <v/>
      </c>
      <c r="H297" s="94" t="str">
        <f>IFERROR(IF(VLOOKUP($A297,'Annex 2 Designated EHV charges'!$D:$P,13,FALSE)=0,"",VLOOKUP($A297,'Annex 2 Designated EHV charges'!$D:$P,13,FALSE)),"")</f>
        <v/>
      </c>
    </row>
    <row r="298" spans="1:8" x14ac:dyDescent="0.25">
      <c r="A298" s="51" t="str">
        <f t="array" ref="A298">IFERROR(INDEX('Annex 2 Designated EHV charges'!$D$11:$D$350, MATCH(0, IF(ISBLANK('Annex 2 Designated EHV charges'!$D$11:$D$350),1, COUNTIF(A$4:$A297, 'Annex 2 Designated EHV charges'!$D$11:$D$350)), 0)),"")</f>
        <v/>
      </c>
      <c r="B298" s="51" t="str">
        <f>IF($A298="","",VLOOKUP($A298,'Annex 2 Designated EHV charges'!$D:$O,2,0))</f>
        <v/>
      </c>
      <c r="C298" s="58" t="str">
        <f>IF($A298="","",VLOOKUP($A298,'Annex 2 Designated EHV charges'!$D:$O,3,0))</f>
        <v/>
      </c>
      <c r="D298" s="58" t="str">
        <f>IF($A298="","",VLOOKUP($A298,'Annex 2 Designated EHV charges'!$D:$O,4,0))</f>
        <v/>
      </c>
      <c r="E298" s="59" t="str">
        <f>IFERROR(IF(VLOOKUP($A298,'Annex 2 Designated EHV charges'!$D:$P,10,FALSE)=0,"",VLOOKUP($A298,'Annex 2 Designated EHV charges'!$D:$P,10,FALSE)),"")</f>
        <v/>
      </c>
      <c r="F298" s="60" t="str">
        <f>IFERROR(IF(VLOOKUP($A298,'Annex 2 Designated EHV charges'!$D:$P,11,FALSE)=0,"",VLOOKUP($A298,'Annex 2 Designated EHV charges'!$D:$P,11,FALSE)),"")</f>
        <v/>
      </c>
      <c r="G298" s="60" t="str">
        <f>IFERROR(IF(VLOOKUP($A298,'Annex 2 Designated EHV charges'!$D:$P,12,FALSE)=0,"",VLOOKUP($A298,'Annex 2 Designated EHV charges'!$D:$P,12,FALSE)),"")</f>
        <v/>
      </c>
      <c r="H298" s="51" t="str">
        <f>IFERROR(IF(VLOOKUP($A298,'Annex 2 Designated EHV charges'!$D:$P,13,FALSE)=0,"",VLOOKUP($A298,'Annex 2 Designated EHV charges'!$D:$P,13,FALSE)),"")</f>
        <v/>
      </c>
    </row>
  </sheetData>
  <autoFilter ref="A4:H298" xr:uid="{00000000-0009-0000-0000-000004000000}"/>
  <mergeCells count="2">
    <mergeCell ref="A2:H2"/>
    <mergeCell ref="A1:H1"/>
  </mergeCells>
  <pageMargins left="0.70866141732283472" right="0.70866141732283472" top="0.94488188976377963" bottom="0.74803149606299213" header="0.31496062992125984" footer="0.31496062992125984"/>
  <pageSetup paperSize="9" scale="87" fitToHeight="0" orientation="landscape" r:id="rId1"/>
  <headerFooter differentFirst="1" scaleWithDoc="0">
    <oddHeader>&amp;LAnnex 2b - Schedule of Export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Header>&amp;LAnnex 2b - Schedule of Export Charges for use of the Distribution System by Designated EHV Properties (including LDNOs with Designated EHV Properties/end-users).</firstHeader>
    <firstFooter xml:space="preserve">&amp;L&amp;8Note: The list of MPANs / MSIDs provided may be incomplete; the DNO reserves the right to apply the listed charges to any other MPANs / MSIDs associated with the site.
</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A1:L21"/>
  <sheetViews>
    <sheetView zoomScale="80" zoomScaleNormal="80" zoomScaleSheetLayoutView="100" workbookViewId="0"/>
  </sheetViews>
  <sheetFormatPr defaultRowHeight="13.2" x14ac:dyDescent="0.25"/>
  <cols>
    <col min="1" max="1" width="27.44140625" customWidth="1"/>
    <col min="2" max="2" width="11" customWidth="1"/>
    <col min="4" max="10" width="16.5546875" customWidth="1"/>
  </cols>
  <sheetData>
    <row r="1" spans="1:12" s="2" customFormat="1" ht="27.75" customHeight="1" x14ac:dyDescent="0.25">
      <c r="A1" s="14" t="s">
        <v>31</v>
      </c>
      <c r="B1" s="3"/>
      <c r="D1" s="3"/>
      <c r="E1" s="3"/>
      <c r="F1" s="3"/>
      <c r="G1" s="9"/>
      <c r="H1" s="4"/>
      <c r="I1" s="4"/>
    </row>
    <row r="2" spans="1:12" s="2" customFormat="1" ht="27" customHeight="1" x14ac:dyDescent="0.25">
      <c r="A2" s="227" t="str">
        <f>Overview!B4&amp; " - Effective from "&amp;Overview!D4&amp;" - "&amp;Overview!E4&amp;" LV and HV tariffs"</f>
        <v>mua Electricity Ltd - Effective from 1 April 2025 - Final LV and HV tariffs</v>
      </c>
      <c r="B2" s="227"/>
      <c r="C2" s="227"/>
      <c r="D2" s="227"/>
      <c r="E2" s="227"/>
      <c r="F2" s="227"/>
      <c r="G2" s="227"/>
      <c r="H2" s="227"/>
      <c r="I2" s="227"/>
      <c r="J2" s="227"/>
      <c r="K2" s="4"/>
      <c r="L2" s="4"/>
    </row>
    <row r="3" spans="1:12" s="2" customFormat="1" ht="27" customHeight="1" x14ac:dyDescent="0.25">
      <c r="A3" s="249" t="s">
        <v>212</v>
      </c>
      <c r="B3" s="249"/>
      <c r="C3" s="249"/>
      <c r="D3" s="249"/>
      <c r="E3" s="249"/>
      <c r="F3" s="249"/>
      <c r="G3" s="249"/>
      <c r="H3" s="249"/>
      <c r="I3" s="249"/>
      <c r="J3" s="249"/>
      <c r="K3" s="4"/>
      <c r="L3" s="4"/>
    </row>
    <row r="4" spans="1:12" s="2" customFormat="1" ht="71.25" customHeight="1" x14ac:dyDescent="0.25">
      <c r="A4" s="16"/>
      <c r="B4" s="28" t="s">
        <v>0</v>
      </c>
      <c r="C4" s="15" t="s">
        <v>36</v>
      </c>
      <c r="D4" s="53" t="s">
        <v>213</v>
      </c>
      <c r="E4" s="53" t="s">
        <v>215</v>
      </c>
      <c r="F4" s="53" t="s">
        <v>214</v>
      </c>
      <c r="G4" s="15" t="s">
        <v>37</v>
      </c>
      <c r="H4" s="15"/>
      <c r="I4" s="15"/>
      <c r="J4" s="15"/>
      <c r="K4" s="4"/>
      <c r="L4" s="4"/>
    </row>
    <row r="5" spans="1:12" s="2" customFormat="1" ht="32.25" customHeight="1" x14ac:dyDescent="0.25">
      <c r="A5" s="17"/>
      <c r="B5" s="27"/>
      <c r="C5" s="18"/>
      <c r="D5" s="19"/>
      <c r="E5" s="19"/>
      <c r="F5" s="19"/>
      <c r="G5" s="20"/>
      <c r="H5" s="26"/>
      <c r="I5" s="26"/>
      <c r="J5" s="26"/>
      <c r="K5" s="4"/>
      <c r="L5" s="4"/>
    </row>
    <row r="6" spans="1:12" x14ac:dyDescent="0.25">
      <c r="A6" s="250" t="s">
        <v>2</v>
      </c>
      <c r="B6" s="247" t="s">
        <v>3</v>
      </c>
      <c r="C6" s="247"/>
      <c r="D6" s="247"/>
      <c r="E6" s="247"/>
      <c r="F6" s="247"/>
      <c r="G6" s="247"/>
      <c r="H6" s="248"/>
      <c r="I6" s="248"/>
      <c r="J6" s="248"/>
    </row>
    <row r="7" spans="1:12" x14ac:dyDescent="0.25">
      <c r="A7" s="250"/>
      <c r="B7" s="247"/>
      <c r="C7" s="247"/>
      <c r="D7" s="247"/>
      <c r="E7" s="247"/>
      <c r="F7" s="247"/>
      <c r="G7" s="247"/>
      <c r="H7" s="248"/>
      <c r="I7" s="248"/>
      <c r="J7" s="248"/>
    </row>
    <row r="8" spans="1:12" x14ac:dyDescent="0.25">
      <c r="A8" s="250"/>
      <c r="B8" s="247"/>
      <c r="C8" s="247"/>
      <c r="D8" s="247"/>
      <c r="E8" s="247"/>
      <c r="F8" s="247"/>
      <c r="G8" s="247"/>
      <c r="H8" s="248"/>
      <c r="I8" s="248"/>
      <c r="J8" s="248"/>
    </row>
    <row r="9" spans="1:12" x14ac:dyDescent="0.25">
      <c r="A9" s="48"/>
      <c r="B9" s="48"/>
      <c r="C9" s="48"/>
      <c r="D9" s="48"/>
      <c r="E9" s="48"/>
      <c r="F9" s="48"/>
      <c r="G9" s="48"/>
      <c r="H9" s="48"/>
      <c r="I9" s="48"/>
      <c r="J9" s="48"/>
    </row>
    <row r="10" spans="1:12" x14ac:dyDescent="0.25">
      <c r="A10" s="48"/>
      <c r="B10" s="48"/>
      <c r="C10" s="48"/>
      <c r="D10" s="48"/>
      <c r="E10" s="48"/>
      <c r="F10" s="48"/>
      <c r="G10" s="48"/>
      <c r="H10" s="48"/>
      <c r="I10" s="48"/>
      <c r="J10" s="48"/>
    </row>
    <row r="11" spans="1:12" s="2" customFormat="1" ht="27" customHeight="1" x14ac:dyDescent="0.25">
      <c r="A11" s="249" t="s">
        <v>209</v>
      </c>
      <c r="B11" s="249"/>
      <c r="C11" s="249"/>
      <c r="D11" s="249"/>
      <c r="E11" s="249"/>
      <c r="F11" s="249"/>
      <c r="G11" s="249"/>
      <c r="H11" s="249"/>
      <c r="I11" s="249"/>
      <c r="J11" s="249"/>
      <c r="K11" s="4"/>
      <c r="L11" s="4"/>
    </row>
    <row r="12" spans="1:12" s="2" customFormat="1" ht="58.5" customHeight="1" x14ac:dyDescent="0.25">
      <c r="A12" s="16"/>
      <c r="B12" s="28" t="s">
        <v>0</v>
      </c>
      <c r="C12" s="15" t="s">
        <v>36</v>
      </c>
      <c r="D12" s="53" t="s">
        <v>213</v>
      </c>
      <c r="E12" s="53" t="s">
        <v>215</v>
      </c>
      <c r="F12" s="53" t="s">
        <v>214</v>
      </c>
      <c r="G12" s="15" t="s">
        <v>37</v>
      </c>
      <c r="H12" s="15" t="s">
        <v>38</v>
      </c>
      <c r="I12" s="28" t="s">
        <v>179</v>
      </c>
      <c r="J12" s="15" t="s">
        <v>65</v>
      </c>
      <c r="K12" s="4"/>
      <c r="L12" s="4"/>
    </row>
    <row r="13" spans="1:12" s="2" customFormat="1" ht="32.25" customHeight="1" x14ac:dyDescent="0.25">
      <c r="A13" s="17"/>
      <c r="B13" s="27"/>
      <c r="C13" s="18">
        <v>0</v>
      </c>
      <c r="D13" s="19"/>
      <c r="E13" s="19"/>
      <c r="F13" s="19"/>
      <c r="G13" s="20"/>
      <c r="H13" s="20"/>
      <c r="I13" s="20"/>
      <c r="J13" s="19"/>
      <c r="K13" s="4"/>
      <c r="L13" s="4"/>
    </row>
    <row r="14" spans="1:12" x14ac:dyDescent="0.25">
      <c r="A14" s="250" t="s">
        <v>2</v>
      </c>
      <c r="B14" s="251" t="s">
        <v>20</v>
      </c>
      <c r="C14" s="251"/>
      <c r="D14" s="251"/>
      <c r="E14" s="251"/>
      <c r="F14" s="251"/>
      <c r="G14" s="251"/>
      <c r="H14" s="252"/>
      <c r="I14" s="252"/>
      <c r="J14" s="252"/>
    </row>
    <row r="15" spans="1:12" x14ac:dyDescent="0.25">
      <c r="A15" s="250"/>
      <c r="B15" s="247" t="s">
        <v>3</v>
      </c>
      <c r="C15" s="247"/>
      <c r="D15" s="247"/>
      <c r="E15" s="247"/>
      <c r="F15" s="247"/>
      <c r="G15" s="247"/>
      <c r="H15" s="248"/>
      <c r="I15" s="248"/>
      <c r="J15" s="248"/>
    </row>
    <row r="16" spans="1:12" x14ac:dyDescent="0.25">
      <c r="A16" s="250"/>
      <c r="B16" s="247" t="s">
        <v>74</v>
      </c>
      <c r="C16" s="247"/>
      <c r="D16" s="247"/>
      <c r="E16" s="247"/>
      <c r="F16" s="247"/>
      <c r="G16" s="247"/>
      <c r="H16" s="248"/>
      <c r="I16" s="248"/>
      <c r="J16" s="248"/>
    </row>
    <row r="17" spans="1:10" x14ac:dyDescent="0.25">
      <c r="A17" s="253"/>
      <c r="B17" s="247" t="s">
        <v>75</v>
      </c>
      <c r="C17" s="247"/>
      <c r="D17" s="247"/>
      <c r="E17" s="247"/>
      <c r="F17" s="247"/>
      <c r="G17" s="247"/>
      <c r="H17" s="248"/>
      <c r="I17" s="248"/>
      <c r="J17" s="248"/>
    </row>
    <row r="18" spans="1:10" x14ac:dyDescent="0.25">
      <c r="A18" s="253"/>
      <c r="B18" s="247" t="s">
        <v>76</v>
      </c>
      <c r="C18" s="247"/>
      <c r="D18" s="247"/>
      <c r="E18" s="247"/>
      <c r="F18" s="247"/>
      <c r="G18" s="247"/>
      <c r="H18" s="248"/>
      <c r="I18" s="248"/>
      <c r="J18" s="248"/>
    </row>
    <row r="19" spans="1:10" x14ac:dyDescent="0.25">
      <c r="A19" s="253"/>
      <c r="B19" s="247" t="s">
        <v>4</v>
      </c>
      <c r="C19" s="247"/>
      <c r="D19" s="247"/>
      <c r="E19" s="247"/>
      <c r="F19" s="247"/>
      <c r="G19" s="247"/>
      <c r="H19" s="248"/>
      <c r="I19" s="248"/>
      <c r="J19" s="248"/>
    </row>
    <row r="20" spans="1:10" x14ac:dyDescent="0.25">
      <c r="A20" s="253"/>
      <c r="B20" s="247"/>
      <c r="C20" s="247"/>
      <c r="D20" s="247"/>
      <c r="E20" s="247"/>
      <c r="F20" s="247"/>
      <c r="G20" s="247"/>
      <c r="H20" s="248"/>
      <c r="I20" s="248"/>
      <c r="J20" s="248"/>
    </row>
    <row r="21" spans="1:10" x14ac:dyDescent="0.25">
      <c r="A21" s="253"/>
      <c r="B21" s="247" t="s">
        <v>5</v>
      </c>
      <c r="C21" s="247"/>
      <c r="D21" s="247"/>
      <c r="E21" s="247"/>
      <c r="F21" s="247"/>
      <c r="G21" s="247"/>
      <c r="H21" s="248"/>
      <c r="I21" s="248"/>
      <c r="J21" s="248"/>
    </row>
  </sheetData>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16">
    <mergeCell ref="B19:J19"/>
    <mergeCell ref="B20:J20"/>
    <mergeCell ref="B21:J21"/>
    <mergeCell ref="B18:J18"/>
    <mergeCell ref="A2:J2"/>
    <mergeCell ref="A3:J3"/>
    <mergeCell ref="B6:J6"/>
    <mergeCell ref="B7:J7"/>
    <mergeCell ref="B17:J17"/>
    <mergeCell ref="B8:J8"/>
    <mergeCell ref="A6:A8"/>
    <mergeCell ref="A11:J11"/>
    <mergeCell ref="B14:J14"/>
    <mergeCell ref="B15:J15"/>
    <mergeCell ref="B16:J16"/>
    <mergeCell ref="A14:A21"/>
  </mergeCells>
  <phoneticPr fontId="10"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&amp;"Arial,Bold"Annex 3&amp;"Arial,Regular" - Schedule of Charges for use of the Distribution System to Preserved/Additional LLFC Classes</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M203"/>
  <sheetViews>
    <sheetView tabSelected="1" topLeftCell="A56" zoomScale="70" zoomScaleNormal="70" zoomScaleSheetLayoutView="85" workbookViewId="0">
      <selection activeCell="B14" sqref="B14:B203"/>
    </sheetView>
  </sheetViews>
  <sheetFormatPr defaultColWidth="9.109375" defaultRowHeight="27.75" customHeight="1" x14ac:dyDescent="0.25"/>
  <cols>
    <col min="1" max="1" width="58" style="2" bestFit="1" customWidth="1"/>
    <col min="2" max="2" width="17.6640625" style="3" customWidth="1"/>
    <col min="3" max="4" width="17.6640625" style="2" customWidth="1"/>
    <col min="5" max="7" width="17.6640625" style="3" customWidth="1"/>
    <col min="8" max="9" width="17.6640625" style="8" customWidth="1"/>
    <col min="10" max="10" width="17.6640625" style="4" customWidth="1"/>
    <col min="11" max="11" width="15.5546875" style="4" customWidth="1"/>
    <col min="12" max="17" width="15.5546875" style="2" customWidth="1"/>
    <col min="18" max="16384" width="9.109375" style="2"/>
  </cols>
  <sheetData>
    <row r="1" spans="1:13" ht="27.75" customHeight="1" x14ac:dyDescent="0.25">
      <c r="A1" s="14" t="s">
        <v>31</v>
      </c>
      <c r="B1" s="257" t="s">
        <v>175</v>
      </c>
      <c r="C1" s="258"/>
      <c r="D1" s="258"/>
      <c r="F1" s="259" t="s">
        <v>178</v>
      </c>
      <c r="G1" s="260"/>
      <c r="H1" s="261"/>
      <c r="I1" s="4"/>
      <c r="J1" s="2"/>
      <c r="K1" s="2"/>
    </row>
    <row r="2" spans="1:13" ht="31.5" customHeight="1" x14ac:dyDescent="0.25">
      <c r="A2" s="262" t="str">
        <f>Overview!B4&amp; " - Effective from "&amp;Overview!D4&amp;" - "&amp;Overview!E4&amp;" LDNO tariffs"</f>
        <v>mua Electricity Ltd - Effective from 1 April 2025 - Final LDNO tariffs</v>
      </c>
      <c r="B2" s="262"/>
      <c r="C2" s="262"/>
      <c r="D2" s="262"/>
      <c r="E2" s="262"/>
      <c r="F2" s="262"/>
      <c r="G2" s="262"/>
      <c r="H2" s="262"/>
      <c r="I2" s="262"/>
      <c r="J2" s="262"/>
    </row>
    <row r="3" spans="1:13" ht="8.25" customHeight="1" x14ac:dyDescent="0.25">
      <c r="A3" s="80"/>
      <c r="B3" s="80"/>
      <c r="C3" s="80"/>
      <c r="D3" s="80"/>
      <c r="E3" s="80"/>
      <c r="F3" s="80"/>
      <c r="G3" s="80"/>
      <c r="H3" s="80"/>
      <c r="I3" s="80"/>
      <c r="J3" s="80"/>
    </row>
    <row r="4" spans="1:13" ht="27" customHeight="1" x14ac:dyDescent="0.25">
      <c r="A4" s="227" t="s">
        <v>210</v>
      </c>
      <c r="B4" s="227"/>
      <c r="C4" s="227"/>
      <c r="D4" s="227"/>
      <c r="E4" s="82"/>
      <c r="F4" s="227" t="s">
        <v>211</v>
      </c>
      <c r="G4" s="227"/>
      <c r="H4" s="227"/>
      <c r="I4" s="227"/>
      <c r="J4" s="227"/>
      <c r="L4" s="4"/>
    </row>
    <row r="5" spans="1:13" ht="32.25" customHeight="1" x14ac:dyDescent="0.25">
      <c r="A5" s="70" t="s">
        <v>20</v>
      </c>
      <c r="B5" s="75" t="s">
        <v>106</v>
      </c>
      <c r="C5" s="87" t="s">
        <v>107</v>
      </c>
      <c r="D5" s="72" t="s">
        <v>108</v>
      </c>
      <c r="E5" s="78"/>
      <c r="F5" s="231"/>
      <c r="G5" s="232"/>
      <c r="H5" s="76" t="s">
        <v>111</v>
      </c>
      <c r="I5" s="77" t="s">
        <v>112</v>
      </c>
      <c r="J5" s="72" t="s">
        <v>108</v>
      </c>
      <c r="K5" s="78"/>
      <c r="L5" s="4"/>
      <c r="M5" s="4"/>
    </row>
    <row r="6" spans="1:13" ht="56.25" customHeight="1" x14ac:dyDescent="0.25">
      <c r="A6" s="73" t="s">
        <v>109</v>
      </c>
      <c r="B6" s="181" t="s">
        <v>748</v>
      </c>
      <c r="C6" s="182" t="s">
        <v>749</v>
      </c>
      <c r="D6" s="183" t="s">
        <v>750</v>
      </c>
      <c r="E6" s="78"/>
      <c r="F6" s="265" t="s">
        <v>757</v>
      </c>
      <c r="G6" s="265"/>
      <c r="H6" s="181" t="s">
        <v>748</v>
      </c>
      <c r="I6" s="182" t="s">
        <v>749</v>
      </c>
      <c r="J6" s="182" t="s">
        <v>750</v>
      </c>
      <c r="K6" s="78"/>
      <c r="L6" s="4"/>
      <c r="M6" s="4"/>
    </row>
    <row r="7" spans="1:13" ht="56.25" customHeight="1" x14ac:dyDescent="0.25">
      <c r="A7" s="73" t="s">
        <v>27</v>
      </c>
      <c r="B7" s="184" t="s">
        <v>773</v>
      </c>
      <c r="C7" s="185" t="s">
        <v>752</v>
      </c>
      <c r="D7" s="183" t="s">
        <v>753</v>
      </c>
      <c r="E7" s="78"/>
      <c r="F7" s="265" t="s">
        <v>756</v>
      </c>
      <c r="G7" s="265"/>
      <c r="H7" s="184" t="s">
        <v>773</v>
      </c>
      <c r="I7" s="182" t="s">
        <v>751</v>
      </c>
      <c r="J7" s="182" t="s">
        <v>750</v>
      </c>
      <c r="K7" s="78"/>
      <c r="L7" s="4"/>
      <c r="M7" s="4"/>
    </row>
    <row r="8" spans="1:13" ht="55.5" customHeight="1" x14ac:dyDescent="0.25">
      <c r="A8" s="74" t="s">
        <v>25</v>
      </c>
      <c r="B8" s="238" t="s">
        <v>26</v>
      </c>
      <c r="C8" s="239"/>
      <c r="D8" s="240"/>
      <c r="E8" s="78"/>
      <c r="F8" s="265" t="s">
        <v>27</v>
      </c>
      <c r="G8" s="265"/>
      <c r="H8" s="184" t="s">
        <v>773</v>
      </c>
      <c r="I8" s="182" t="s">
        <v>752</v>
      </c>
      <c r="J8" s="182" t="s">
        <v>753</v>
      </c>
      <c r="K8" s="78"/>
      <c r="L8" s="4"/>
      <c r="M8" s="4"/>
    </row>
    <row r="9" spans="1:13" s="71" customFormat="1" ht="55.5" customHeight="1" x14ac:dyDescent="0.25">
      <c r="E9" s="81"/>
      <c r="F9" s="263" t="s">
        <v>25</v>
      </c>
      <c r="G9" s="264"/>
      <c r="H9" s="254" t="s">
        <v>26</v>
      </c>
      <c r="I9" s="255"/>
      <c r="J9" s="256"/>
      <c r="K9" s="78"/>
      <c r="L9" s="48"/>
      <c r="M9" s="48"/>
    </row>
    <row r="13" spans="1:13" ht="39.6" x14ac:dyDescent="0.25">
      <c r="A13" s="28" t="s">
        <v>177</v>
      </c>
      <c r="B13" s="28" t="s">
        <v>520</v>
      </c>
      <c r="C13" s="15" t="s">
        <v>36</v>
      </c>
      <c r="D13" s="53" t="s">
        <v>213</v>
      </c>
      <c r="E13" s="53" t="s">
        <v>215</v>
      </c>
      <c r="F13" s="53" t="s">
        <v>214</v>
      </c>
      <c r="G13" s="15" t="s">
        <v>37</v>
      </c>
      <c r="H13" s="15" t="s">
        <v>38</v>
      </c>
      <c r="I13" s="15" t="s">
        <v>179</v>
      </c>
      <c r="J13" s="15" t="s">
        <v>65</v>
      </c>
    </row>
    <row r="14" spans="1:13" ht="27.75" customHeight="1" x14ac:dyDescent="0.25">
      <c r="A14" s="156" t="s">
        <v>663</v>
      </c>
      <c r="B14" s="27" t="s">
        <v>778</v>
      </c>
      <c r="C14" s="157" t="s">
        <v>774</v>
      </c>
      <c r="D14" s="188">
        <v>15.218</v>
      </c>
      <c r="E14" s="189">
        <v>0.997</v>
      </c>
      <c r="F14" s="190">
        <v>0.124</v>
      </c>
      <c r="G14" s="191">
        <v>8.14</v>
      </c>
      <c r="H14" s="192">
        <v>0</v>
      </c>
      <c r="I14" s="206">
        <v>0</v>
      </c>
      <c r="J14" s="193">
        <v>0</v>
      </c>
    </row>
    <row r="15" spans="1:13" ht="27.75" customHeight="1" x14ac:dyDescent="0.25">
      <c r="A15" s="156" t="s">
        <v>705</v>
      </c>
      <c r="B15" s="27" t="s">
        <v>885</v>
      </c>
      <c r="C15" s="157" t="s">
        <v>470</v>
      </c>
      <c r="D15" s="188">
        <v>15.218</v>
      </c>
      <c r="E15" s="189">
        <v>0.997</v>
      </c>
      <c r="F15" s="190">
        <v>0.124</v>
      </c>
      <c r="G15" s="192">
        <v>0</v>
      </c>
      <c r="H15" s="192">
        <v>0</v>
      </c>
      <c r="I15" s="206">
        <v>0</v>
      </c>
      <c r="J15" s="193">
        <v>0</v>
      </c>
    </row>
    <row r="16" spans="1:13" ht="27.75" customHeight="1" x14ac:dyDescent="0.25">
      <c r="A16" s="156" t="s">
        <v>664</v>
      </c>
      <c r="B16" s="27" t="s">
        <v>886</v>
      </c>
      <c r="C16" s="157" t="s">
        <v>775</v>
      </c>
      <c r="D16" s="188">
        <v>15.824999999999999</v>
      </c>
      <c r="E16" s="189">
        <v>1.0369999999999999</v>
      </c>
      <c r="F16" s="190">
        <v>0.129</v>
      </c>
      <c r="G16" s="191">
        <v>11.16</v>
      </c>
      <c r="H16" s="192">
        <v>0</v>
      </c>
      <c r="I16" s="206">
        <v>0</v>
      </c>
      <c r="J16" s="193">
        <v>0</v>
      </c>
    </row>
    <row r="17" spans="1:10" ht="27.75" customHeight="1" x14ac:dyDescent="0.25">
      <c r="A17" s="156" t="s">
        <v>665</v>
      </c>
      <c r="B17" s="27" t="s">
        <v>779</v>
      </c>
      <c r="C17" s="157" t="s">
        <v>775</v>
      </c>
      <c r="D17" s="188">
        <v>15.824999999999999</v>
      </c>
      <c r="E17" s="189">
        <v>1.0369999999999999</v>
      </c>
      <c r="F17" s="190">
        <v>0.129</v>
      </c>
      <c r="G17" s="191">
        <v>12.1</v>
      </c>
      <c r="H17" s="192">
        <v>0</v>
      </c>
      <c r="I17" s="206">
        <v>0</v>
      </c>
      <c r="J17" s="193">
        <v>0</v>
      </c>
    </row>
    <row r="18" spans="1:10" ht="27.75" customHeight="1" x14ac:dyDescent="0.25">
      <c r="A18" s="156" t="s">
        <v>666</v>
      </c>
      <c r="B18" s="27" t="s">
        <v>780</v>
      </c>
      <c r="C18" s="157" t="s">
        <v>775</v>
      </c>
      <c r="D18" s="188">
        <v>15.824999999999999</v>
      </c>
      <c r="E18" s="189">
        <v>1.0369999999999999</v>
      </c>
      <c r="F18" s="190">
        <v>0.129</v>
      </c>
      <c r="G18" s="191">
        <v>13.23</v>
      </c>
      <c r="H18" s="192">
        <v>0</v>
      </c>
      <c r="I18" s="206">
        <v>0</v>
      </c>
      <c r="J18" s="193">
        <v>0</v>
      </c>
    </row>
    <row r="19" spans="1:10" ht="27.75" customHeight="1" x14ac:dyDescent="0.25">
      <c r="A19" s="156" t="s">
        <v>667</v>
      </c>
      <c r="B19" s="27" t="s">
        <v>781</v>
      </c>
      <c r="C19" s="157" t="s">
        <v>775</v>
      </c>
      <c r="D19" s="188">
        <v>15.824999999999999</v>
      </c>
      <c r="E19" s="189">
        <v>1.0369999999999999</v>
      </c>
      <c r="F19" s="190">
        <v>0.129</v>
      </c>
      <c r="G19" s="191">
        <v>15.38</v>
      </c>
      <c r="H19" s="192">
        <v>0</v>
      </c>
      <c r="I19" s="206">
        <v>0</v>
      </c>
      <c r="J19" s="193">
        <v>0</v>
      </c>
    </row>
    <row r="20" spans="1:10" ht="27.75" customHeight="1" x14ac:dyDescent="0.25">
      <c r="A20" s="156" t="s">
        <v>668</v>
      </c>
      <c r="B20" s="27" t="s">
        <v>782</v>
      </c>
      <c r="C20" s="157" t="s">
        <v>775</v>
      </c>
      <c r="D20" s="188">
        <v>15.824999999999999</v>
      </c>
      <c r="E20" s="189">
        <v>1.0369999999999999</v>
      </c>
      <c r="F20" s="190">
        <v>0.129</v>
      </c>
      <c r="G20" s="191">
        <v>23.64</v>
      </c>
      <c r="H20" s="192">
        <v>0</v>
      </c>
      <c r="I20" s="206">
        <v>0</v>
      </c>
      <c r="J20" s="193">
        <v>0</v>
      </c>
    </row>
    <row r="21" spans="1:10" ht="27.75" customHeight="1" x14ac:dyDescent="0.25">
      <c r="A21" s="156" t="s">
        <v>474</v>
      </c>
      <c r="B21" s="27" t="s">
        <v>887</v>
      </c>
      <c r="C21" s="157" t="s">
        <v>471</v>
      </c>
      <c r="D21" s="188">
        <v>15.824999999999999</v>
      </c>
      <c r="E21" s="189">
        <v>1.0369999999999999</v>
      </c>
      <c r="F21" s="190">
        <v>0.129</v>
      </c>
      <c r="G21" s="192">
        <v>0</v>
      </c>
      <c r="H21" s="192">
        <v>0</v>
      </c>
      <c r="I21" s="206">
        <v>0</v>
      </c>
      <c r="J21" s="193">
        <v>0</v>
      </c>
    </row>
    <row r="22" spans="1:10" ht="27.75" customHeight="1" x14ac:dyDescent="0.25">
      <c r="A22" s="156" t="s">
        <v>541</v>
      </c>
      <c r="B22" s="27" t="s">
        <v>888</v>
      </c>
      <c r="C22" s="157">
        <v>0</v>
      </c>
      <c r="D22" s="188">
        <v>9.7159999999999993</v>
      </c>
      <c r="E22" s="189">
        <v>0.57999999999999996</v>
      </c>
      <c r="F22" s="190">
        <v>7.0000000000000007E-2</v>
      </c>
      <c r="G22" s="191">
        <v>11.63</v>
      </c>
      <c r="H22" s="191">
        <v>7.71</v>
      </c>
      <c r="I22" s="194">
        <v>7.71</v>
      </c>
      <c r="J22" s="195">
        <v>0.121</v>
      </c>
    </row>
    <row r="23" spans="1:10" ht="27.75" customHeight="1" x14ac:dyDescent="0.25">
      <c r="A23" s="156" t="s">
        <v>542</v>
      </c>
      <c r="B23" s="27" t="s">
        <v>783</v>
      </c>
      <c r="C23" s="157">
        <v>0</v>
      </c>
      <c r="D23" s="188">
        <v>9.7159999999999993</v>
      </c>
      <c r="E23" s="189">
        <v>0.57999999999999996</v>
      </c>
      <c r="F23" s="190">
        <v>7.0000000000000007E-2</v>
      </c>
      <c r="G23" s="191">
        <v>35.450000000000003</v>
      </c>
      <c r="H23" s="191">
        <v>7.71</v>
      </c>
      <c r="I23" s="194">
        <v>7.71</v>
      </c>
      <c r="J23" s="195">
        <v>0.121</v>
      </c>
    </row>
    <row r="24" spans="1:10" ht="27.75" customHeight="1" x14ac:dyDescent="0.25">
      <c r="A24" s="156" t="s">
        <v>543</v>
      </c>
      <c r="B24" s="27" t="s">
        <v>784</v>
      </c>
      <c r="C24" s="157">
        <v>0</v>
      </c>
      <c r="D24" s="188">
        <v>9.7159999999999993</v>
      </c>
      <c r="E24" s="189">
        <v>0.57999999999999996</v>
      </c>
      <c r="F24" s="190">
        <v>7.0000000000000007E-2</v>
      </c>
      <c r="G24" s="191">
        <v>53.86</v>
      </c>
      <c r="H24" s="191">
        <v>7.71</v>
      </c>
      <c r="I24" s="194">
        <v>7.71</v>
      </c>
      <c r="J24" s="195">
        <v>0.121</v>
      </c>
    </row>
    <row r="25" spans="1:10" ht="27.75" customHeight="1" x14ac:dyDescent="0.25">
      <c r="A25" s="156" t="s">
        <v>544</v>
      </c>
      <c r="B25" s="27" t="s">
        <v>785</v>
      </c>
      <c r="C25" s="157">
        <v>0</v>
      </c>
      <c r="D25" s="188">
        <v>9.7159999999999993</v>
      </c>
      <c r="E25" s="189">
        <v>0.57999999999999996</v>
      </c>
      <c r="F25" s="190">
        <v>7.0000000000000007E-2</v>
      </c>
      <c r="G25" s="191">
        <v>76.680000000000007</v>
      </c>
      <c r="H25" s="191">
        <v>7.71</v>
      </c>
      <c r="I25" s="194">
        <v>7.71</v>
      </c>
      <c r="J25" s="195">
        <v>0.121</v>
      </c>
    </row>
    <row r="26" spans="1:10" ht="27.75" customHeight="1" x14ac:dyDescent="0.25">
      <c r="A26" s="156" t="s">
        <v>545</v>
      </c>
      <c r="B26" s="27" t="s">
        <v>786</v>
      </c>
      <c r="C26" s="157">
        <v>0</v>
      </c>
      <c r="D26" s="188">
        <v>9.7159999999999993</v>
      </c>
      <c r="E26" s="189">
        <v>0.57999999999999996</v>
      </c>
      <c r="F26" s="190">
        <v>7.0000000000000007E-2</v>
      </c>
      <c r="G26" s="191">
        <v>153.11000000000001</v>
      </c>
      <c r="H26" s="191">
        <v>7.71</v>
      </c>
      <c r="I26" s="194">
        <v>7.71</v>
      </c>
      <c r="J26" s="195">
        <v>0.121</v>
      </c>
    </row>
    <row r="27" spans="1:10" ht="27.75" customHeight="1" x14ac:dyDescent="0.25">
      <c r="A27" s="156" t="s">
        <v>475</v>
      </c>
      <c r="B27" s="27" t="s">
        <v>787</v>
      </c>
      <c r="C27" s="160" t="s">
        <v>472</v>
      </c>
      <c r="D27" s="196">
        <v>43.905999999999999</v>
      </c>
      <c r="E27" s="197">
        <v>2.161</v>
      </c>
      <c r="F27" s="190">
        <v>1.0449999999999999</v>
      </c>
      <c r="G27" s="192">
        <v>0</v>
      </c>
      <c r="H27" s="192">
        <v>0</v>
      </c>
      <c r="I27" s="206">
        <v>0</v>
      </c>
      <c r="J27" s="193">
        <v>0</v>
      </c>
    </row>
    <row r="28" spans="1:10" ht="27.75" customHeight="1" x14ac:dyDescent="0.25">
      <c r="A28" s="156" t="s">
        <v>476</v>
      </c>
      <c r="B28" s="27" t="s">
        <v>788</v>
      </c>
      <c r="C28" s="160">
        <v>0</v>
      </c>
      <c r="D28" s="188">
        <v>-16</v>
      </c>
      <c r="E28" s="189">
        <v>-1.048</v>
      </c>
      <c r="F28" s="190">
        <v>-0.13</v>
      </c>
      <c r="G28" s="158">
        <v>0</v>
      </c>
      <c r="H28" s="192">
        <v>0</v>
      </c>
      <c r="I28" s="206">
        <v>0</v>
      </c>
      <c r="J28" s="193">
        <v>0</v>
      </c>
    </row>
    <row r="29" spans="1:10" ht="27.75" customHeight="1" x14ac:dyDescent="0.25">
      <c r="A29" s="156" t="s">
        <v>477</v>
      </c>
      <c r="B29" s="27" t="s">
        <v>789</v>
      </c>
      <c r="C29" s="160">
        <v>0</v>
      </c>
      <c r="D29" s="188">
        <v>-16</v>
      </c>
      <c r="E29" s="189">
        <v>-1.048</v>
      </c>
      <c r="F29" s="190">
        <v>-0.13</v>
      </c>
      <c r="G29" s="158">
        <v>0</v>
      </c>
      <c r="H29" s="192">
        <v>0</v>
      </c>
      <c r="I29" s="206">
        <v>0</v>
      </c>
      <c r="J29" s="195">
        <v>0.245</v>
      </c>
    </row>
    <row r="30" spans="1:10" ht="27.75" customHeight="1" x14ac:dyDescent="0.25">
      <c r="A30" s="159" t="s">
        <v>669</v>
      </c>
      <c r="B30" s="27" t="s">
        <v>790</v>
      </c>
      <c r="C30" s="160" t="s">
        <v>774</v>
      </c>
      <c r="D30" s="188">
        <v>10.259</v>
      </c>
      <c r="E30" s="189">
        <v>0.67200000000000004</v>
      </c>
      <c r="F30" s="190">
        <v>8.4000000000000005E-2</v>
      </c>
      <c r="G30" s="191">
        <v>5.48</v>
      </c>
      <c r="H30" s="192">
        <v>0</v>
      </c>
      <c r="I30" s="206">
        <v>0</v>
      </c>
      <c r="J30" s="193">
        <v>0</v>
      </c>
    </row>
    <row r="31" spans="1:10" ht="27.75" customHeight="1" x14ac:dyDescent="0.25">
      <c r="A31" s="159" t="s">
        <v>546</v>
      </c>
      <c r="B31" s="27" t="s">
        <v>889</v>
      </c>
      <c r="C31" s="160" t="s">
        <v>470</v>
      </c>
      <c r="D31" s="188">
        <v>10.259</v>
      </c>
      <c r="E31" s="189">
        <v>0.67200000000000004</v>
      </c>
      <c r="F31" s="190">
        <v>8.4000000000000005E-2</v>
      </c>
      <c r="G31" s="192">
        <v>0</v>
      </c>
      <c r="H31" s="192">
        <v>0</v>
      </c>
      <c r="I31" s="206">
        <v>0</v>
      </c>
      <c r="J31" s="193">
        <v>0</v>
      </c>
    </row>
    <row r="32" spans="1:10" ht="27.75" customHeight="1" x14ac:dyDescent="0.25">
      <c r="A32" s="159" t="s">
        <v>670</v>
      </c>
      <c r="B32" s="27" t="s">
        <v>890</v>
      </c>
      <c r="C32" s="160" t="s">
        <v>775</v>
      </c>
      <c r="D32" s="188">
        <v>10.667999999999999</v>
      </c>
      <c r="E32" s="189">
        <v>0.69899999999999995</v>
      </c>
      <c r="F32" s="190">
        <v>8.6999999999999994E-2</v>
      </c>
      <c r="G32" s="191">
        <v>7.52</v>
      </c>
      <c r="H32" s="192">
        <v>0</v>
      </c>
      <c r="I32" s="206">
        <v>0</v>
      </c>
      <c r="J32" s="193">
        <v>0</v>
      </c>
    </row>
    <row r="33" spans="1:10" ht="27.75" customHeight="1" x14ac:dyDescent="0.25">
      <c r="A33" s="159" t="s">
        <v>671</v>
      </c>
      <c r="B33" s="27" t="s">
        <v>791</v>
      </c>
      <c r="C33" s="160" t="s">
        <v>775</v>
      </c>
      <c r="D33" s="188">
        <v>10.667999999999999</v>
      </c>
      <c r="E33" s="189">
        <v>0.69899999999999995</v>
      </c>
      <c r="F33" s="190">
        <v>8.6999999999999994E-2</v>
      </c>
      <c r="G33" s="191">
        <v>8.16</v>
      </c>
      <c r="H33" s="192">
        <v>0</v>
      </c>
      <c r="I33" s="206">
        <v>0</v>
      </c>
      <c r="J33" s="193">
        <v>0</v>
      </c>
    </row>
    <row r="34" spans="1:10" ht="27.75" customHeight="1" x14ac:dyDescent="0.25">
      <c r="A34" s="159" t="s">
        <v>672</v>
      </c>
      <c r="B34" s="27" t="s">
        <v>792</v>
      </c>
      <c r="C34" s="160" t="s">
        <v>775</v>
      </c>
      <c r="D34" s="188">
        <v>10.667999999999999</v>
      </c>
      <c r="E34" s="189">
        <v>0.69899999999999995</v>
      </c>
      <c r="F34" s="190">
        <v>8.6999999999999994E-2</v>
      </c>
      <c r="G34" s="191">
        <v>8.92</v>
      </c>
      <c r="H34" s="192">
        <v>0</v>
      </c>
      <c r="I34" s="206">
        <v>0</v>
      </c>
      <c r="J34" s="193">
        <v>0</v>
      </c>
    </row>
    <row r="35" spans="1:10" ht="27.75" customHeight="1" x14ac:dyDescent="0.25">
      <c r="A35" s="159" t="s">
        <v>673</v>
      </c>
      <c r="B35" s="27" t="s">
        <v>793</v>
      </c>
      <c r="C35" s="160" t="s">
        <v>775</v>
      </c>
      <c r="D35" s="188">
        <v>10.667999999999999</v>
      </c>
      <c r="E35" s="189">
        <v>0.69899999999999995</v>
      </c>
      <c r="F35" s="190">
        <v>8.6999999999999994E-2</v>
      </c>
      <c r="G35" s="191">
        <v>10.37</v>
      </c>
      <c r="H35" s="192">
        <v>0</v>
      </c>
      <c r="I35" s="206">
        <v>0</v>
      </c>
      <c r="J35" s="193">
        <v>0</v>
      </c>
    </row>
    <row r="36" spans="1:10" ht="27.75" customHeight="1" x14ac:dyDescent="0.25">
      <c r="A36" s="159" t="s">
        <v>674</v>
      </c>
      <c r="B36" s="27" t="s">
        <v>794</v>
      </c>
      <c r="C36" s="160" t="s">
        <v>775</v>
      </c>
      <c r="D36" s="188">
        <v>10.667999999999999</v>
      </c>
      <c r="E36" s="189">
        <v>0.69899999999999995</v>
      </c>
      <c r="F36" s="190">
        <v>8.6999999999999994E-2</v>
      </c>
      <c r="G36" s="191">
        <v>15.94</v>
      </c>
      <c r="H36" s="192">
        <v>0</v>
      </c>
      <c r="I36" s="206">
        <v>0</v>
      </c>
      <c r="J36" s="193">
        <v>0</v>
      </c>
    </row>
    <row r="37" spans="1:10" ht="27.75" customHeight="1" x14ac:dyDescent="0.25">
      <c r="A37" s="159" t="s">
        <v>478</v>
      </c>
      <c r="B37" s="27" t="s">
        <v>891</v>
      </c>
      <c r="C37" s="160" t="s">
        <v>471</v>
      </c>
      <c r="D37" s="188">
        <v>10.667999999999999</v>
      </c>
      <c r="E37" s="189">
        <v>0.69899999999999995</v>
      </c>
      <c r="F37" s="190">
        <v>8.6999999999999994E-2</v>
      </c>
      <c r="G37" s="192">
        <v>0</v>
      </c>
      <c r="H37" s="192">
        <v>0</v>
      </c>
      <c r="I37" s="206">
        <v>0</v>
      </c>
      <c r="J37" s="193">
        <v>0</v>
      </c>
    </row>
    <row r="38" spans="1:10" ht="27.75" customHeight="1" x14ac:dyDescent="0.25">
      <c r="A38" s="159" t="s">
        <v>547</v>
      </c>
      <c r="B38" s="27" t="s">
        <v>892</v>
      </c>
      <c r="C38" s="160">
        <v>0</v>
      </c>
      <c r="D38" s="188">
        <v>6.55</v>
      </c>
      <c r="E38" s="189">
        <v>0.39100000000000001</v>
      </c>
      <c r="F38" s="190">
        <v>4.7E-2</v>
      </c>
      <c r="G38" s="191">
        <v>7.84</v>
      </c>
      <c r="H38" s="191">
        <v>5.2</v>
      </c>
      <c r="I38" s="194">
        <v>5.2</v>
      </c>
      <c r="J38" s="195">
        <v>8.2000000000000003E-2</v>
      </c>
    </row>
    <row r="39" spans="1:10" ht="27.75" customHeight="1" x14ac:dyDescent="0.25">
      <c r="A39" s="159" t="s">
        <v>548</v>
      </c>
      <c r="B39" s="27" t="s">
        <v>795</v>
      </c>
      <c r="C39" s="160">
        <v>0</v>
      </c>
      <c r="D39" s="188">
        <v>6.55</v>
      </c>
      <c r="E39" s="189">
        <v>0.39100000000000001</v>
      </c>
      <c r="F39" s="190">
        <v>4.7E-2</v>
      </c>
      <c r="G39" s="191">
        <v>23.9</v>
      </c>
      <c r="H39" s="191">
        <v>5.2</v>
      </c>
      <c r="I39" s="194">
        <v>5.2</v>
      </c>
      <c r="J39" s="195">
        <v>8.2000000000000003E-2</v>
      </c>
    </row>
    <row r="40" spans="1:10" ht="27.75" customHeight="1" x14ac:dyDescent="0.25">
      <c r="A40" s="159" t="s">
        <v>549</v>
      </c>
      <c r="B40" s="27" t="s">
        <v>796</v>
      </c>
      <c r="C40" s="160">
        <v>0</v>
      </c>
      <c r="D40" s="188">
        <v>6.55</v>
      </c>
      <c r="E40" s="189">
        <v>0.39100000000000001</v>
      </c>
      <c r="F40" s="190">
        <v>4.7E-2</v>
      </c>
      <c r="G40" s="191">
        <v>36.31</v>
      </c>
      <c r="H40" s="191">
        <v>5.2</v>
      </c>
      <c r="I40" s="194">
        <v>5.2</v>
      </c>
      <c r="J40" s="195">
        <v>8.2000000000000003E-2</v>
      </c>
    </row>
    <row r="41" spans="1:10" ht="27.75" customHeight="1" x14ac:dyDescent="0.25">
      <c r="A41" s="159" t="s">
        <v>550</v>
      </c>
      <c r="B41" s="27" t="s">
        <v>797</v>
      </c>
      <c r="C41" s="160">
        <v>0</v>
      </c>
      <c r="D41" s="188">
        <v>6.55</v>
      </c>
      <c r="E41" s="189">
        <v>0.39100000000000001</v>
      </c>
      <c r="F41" s="190">
        <v>4.7E-2</v>
      </c>
      <c r="G41" s="191">
        <v>51.69</v>
      </c>
      <c r="H41" s="191">
        <v>5.2</v>
      </c>
      <c r="I41" s="194">
        <v>5.2</v>
      </c>
      <c r="J41" s="195">
        <v>8.2000000000000003E-2</v>
      </c>
    </row>
    <row r="42" spans="1:10" ht="27.75" customHeight="1" x14ac:dyDescent="0.25">
      <c r="A42" s="159" t="s">
        <v>551</v>
      </c>
      <c r="B42" s="27" t="s">
        <v>798</v>
      </c>
      <c r="C42" s="160">
        <v>0</v>
      </c>
      <c r="D42" s="188">
        <v>6.55</v>
      </c>
      <c r="E42" s="189">
        <v>0.39100000000000001</v>
      </c>
      <c r="F42" s="190">
        <v>4.7E-2</v>
      </c>
      <c r="G42" s="191">
        <v>103.22</v>
      </c>
      <c r="H42" s="191">
        <v>5.2</v>
      </c>
      <c r="I42" s="194">
        <v>5.2</v>
      </c>
      <c r="J42" s="195">
        <v>8.2000000000000003E-2</v>
      </c>
    </row>
    <row r="43" spans="1:10" ht="27.75" customHeight="1" x14ac:dyDescent="0.25">
      <c r="A43" s="159" t="s">
        <v>552</v>
      </c>
      <c r="B43" s="27" t="s">
        <v>799</v>
      </c>
      <c r="C43" s="160">
        <v>0</v>
      </c>
      <c r="D43" s="188">
        <v>6.867</v>
      </c>
      <c r="E43" s="189">
        <v>0.311</v>
      </c>
      <c r="F43" s="190">
        <v>3.4000000000000002E-2</v>
      </c>
      <c r="G43" s="191">
        <v>10.23</v>
      </c>
      <c r="H43" s="191">
        <v>7.55</v>
      </c>
      <c r="I43" s="194">
        <v>7.55</v>
      </c>
      <c r="J43" s="195">
        <v>7.3999999999999996E-2</v>
      </c>
    </row>
    <row r="44" spans="1:10" ht="27.75" customHeight="1" x14ac:dyDescent="0.25">
      <c r="A44" s="159" t="s">
        <v>553</v>
      </c>
      <c r="B44" s="27" t="s">
        <v>800</v>
      </c>
      <c r="C44" s="160">
        <v>0</v>
      </c>
      <c r="D44" s="188">
        <v>6.867</v>
      </c>
      <c r="E44" s="189">
        <v>0.311</v>
      </c>
      <c r="F44" s="190">
        <v>3.4000000000000002E-2</v>
      </c>
      <c r="G44" s="191">
        <v>37.090000000000003</v>
      </c>
      <c r="H44" s="191">
        <v>7.55</v>
      </c>
      <c r="I44" s="194">
        <v>7.55</v>
      </c>
      <c r="J44" s="195">
        <v>7.3999999999999996E-2</v>
      </c>
    </row>
    <row r="45" spans="1:10" ht="27.75" customHeight="1" x14ac:dyDescent="0.25">
      <c r="A45" s="159" t="s">
        <v>554</v>
      </c>
      <c r="B45" s="27" t="s">
        <v>801</v>
      </c>
      <c r="C45" s="160">
        <v>0</v>
      </c>
      <c r="D45" s="188">
        <v>6.867</v>
      </c>
      <c r="E45" s="189">
        <v>0.311</v>
      </c>
      <c r="F45" s="190">
        <v>3.4000000000000002E-2</v>
      </c>
      <c r="G45" s="191">
        <v>57.84</v>
      </c>
      <c r="H45" s="191">
        <v>7.55</v>
      </c>
      <c r="I45" s="194">
        <v>7.55</v>
      </c>
      <c r="J45" s="195">
        <v>7.3999999999999996E-2</v>
      </c>
    </row>
    <row r="46" spans="1:10" ht="27.75" customHeight="1" x14ac:dyDescent="0.25">
      <c r="A46" s="159" t="s">
        <v>555</v>
      </c>
      <c r="B46" s="27" t="s">
        <v>802</v>
      </c>
      <c r="C46" s="160">
        <v>0</v>
      </c>
      <c r="D46" s="188">
        <v>6.867</v>
      </c>
      <c r="E46" s="189">
        <v>0.311</v>
      </c>
      <c r="F46" s="190">
        <v>3.4000000000000002E-2</v>
      </c>
      <c r="G46" s="191">
        <v>83.57</v>
      </c>
      <c r="H46" s="191">
        <v>7.55</v>
      </c>
      <c r="I46" s="194">
        <v>7.55</v>
      </c>
      <c r="J46" s="195">
        <v>7.3999999999999996E-2</v>
      </c>
    </row>
    <row r="47" spans="1:10" ht="27.75" customHeight="1" x14ac:dyDescent="0.25">
      <c r="A47" s="159" t="s">
        <v>556</v>
      </c>
      <c r="B47" s="27" t="s">
        <v>803</v>
      </c>
      <c r="C47" s="160">
        <v>0</v>
      </c>
      <c r="D47" s="188">
        <v>6.867</v>
      </c>
      <c r="E47" s="189">
        <v>0.311</v>
      </c>
      <c r="F47" s="190">
        <v>3.4000000000000002E-2</v>
      </c>
      <c r="G47" s="191">
        <v>169.73</v>
      </c>
      <c r="H47" s="191">
        <v>7.55</v>
      </c>
      <c r="I47" s="194">
        <v>7.55</v>
      </c>
      <c r="J47" s="195">
        <v>7.3999999999999996E-2</v>
      </c>
    </row>
    <row r="48" spans="1:10" ht="27.75" customHeight="1" x14ac:dyDescent="0.25">
      <c r="A48" s="159" t="s">
        <v>557</v>
      </c>
      <c r="B48" s="27" t="s">
        <v>893</v>
      </c>
      <c r="C48" s="160">
        <v>0</v>
      </c>
      <c r="D48" s="188">
        <v>6.0289999999999999</v>
      </c>
      <c r="E48" s="189">
        <v>0.22</v>
      </c>
      <c r="F48" s="190">
        <v>2.1999999999999999E-2</v>
      </c>
      <c r="G48" s="191">
        <v>112.41</v>
      </c>
      <c r="H48" s="191">
        <v>8.64</v>
      </c>
      <c r="I48" s="194">
        <v>8.64</v>
      </c>
      <c r="J48" s="195">
        <v>0.06</v>
      </c>
    </row>
    <row r="49" spans="1:10" ht="27.75" customHeight="1" x14ac:dyDescent="0.25">
      <c r="A49" s="159" t="s">
        <v>558</v>
      </c>
      <c r="B49" s="27" t="s">
        <v>804</v>
      </c>
      <c r="C49" s="160">
        <v>0</v>
      </c>
      <c r="D49" s="188">
        <v>6.0289999999999999</v>
      </c>
      <c r="E49" s="189">
        <v>0.22</v>
      </c>
      <c r="F49" s="190">
        <v>2.1999999999999999E-2</v>
      </c>
      <c r="G49" s="191">
        <v>294.54000000000002</v>
      </c>
      <c r="H49" s="191">
        <v>8.64</v>
      </c>
      <c r="I49" s="194">
        <v>8.64</v>
      </c>
      <c r="J49" s="195">
        <v>0.06</v>
      </c>
    </row>
    <row r="50" spans="1:10" ht="27.75" customHeight="1" x14ac:dyDescent="0.25">
      <c r="A50" s="159" t="s">
        <v>559</v>
      </c>
      <c r="B50" s="27" t="s">
        <v>805</v>
      </c>
      <c r="C50" s="160">
        <v>0</v>
      </c>
      <c r="D50" s="188">
        <v>6.0289999999999999</v>
      </c>
      <c r="E50" s="189">
        <v>0.22</v>
      </c>
      <c r="F50" s="190">
        <v>2.1999999999999999E-2</v>
      </c>
      <c r="G50" s="191">
        <v>569.79</v>
      </c>
      <c r="H50" s="191">
        <v>8.64</v>
      </c>
      <c r="I50" s="194">
        <v>8.64</v>
      </c>
      <c r="J50" s="195">
        <v>0.06</v>
      </c>
    </row>
    <row r="51" spans="1:10" ht="27.75" customHeight="1" x14ac:dyDescent="0.25">
      <c r="A51" s="159" t="s">
        <v>560</v>
      </c>
      <c r="B51" s="27" t="s">
        <v>806</v>
      </c>
      <c r="C51" s="160">
        <v>0</v>
      </c>
      <c r="D51" s="188">
        <v>6.0289999999999999</v>
      </c>
      <c r="E51" s="189">
        <v>0.22</v>
      </c>
      <c r="F51" s="190">
        <v>2.1999999999999999E-2</v>
      </c>
      <c r="G51" s="191">
        <v>1110.8699999999999</v>
      </c>
      <c r="H51" s="191">
        <v>8.64</v>
      </c>
      <c r="I51" s="194">
        <v>8.64</v>
      </c>
      <c r="J51" s="195">
        <v>0.06</v>
      </c>
    </row>
    <row r="52" spans="1:10" ht="27.75" customHeight="1" x14ac:dyDescent="0.25">
      <c r="A52" s="159" t="s">
        <v>561</v>
      </c>
      <c r="B52" s="27" t="s">
        <v>807</v>
      </c>
      <c r="C52" s="160">
        <v>0</v>
      </c>
      <c r="D52" s="188">
        <v>6.0289999999999999</v>
      </c>
      <c r="E52" s="189">
        <v>0.22</v>
      </c>
      <c r="F52" s="190">
        <v>2.1999999999999999E-2</v>
      </c>
      <c r="G52" s="191">
        <v>2591.6</v>
      </c>
      <c r="H52" s="191">
        <v>8.64</v>
      </c>
      <c r="I52" s="194">
        <v>8.64</v>
      </c>
      <c r="J52" s="195">
        <v>0.06</v>
      </c>
    </row>
    <row r="53" spans="1:10" ht="27.75" customHeight="1" x14ac:dyDescent="0.25">
      <c r="A53" s="159" t="s">
        <v>479</v>
      </c>
      <c r="B53" s="27" t="s">
        <v>808</v>
      </c>
      <c r="C53" s="160" t="s">
        <v>472</v>
      </c>
      <c r="D53" s="196">
        <v>29.599</v>
      </c>
      <c r="E53" s="197">
        <v>1.4570000000000001</v>
      </c>
      <c r="F53" s="190">
        <v>0.70499999999999996</v>
      </c>
      <c r="G53" s="192">
        <v>0</v>
      </c>
      <c r="H53" s="192">
        <v>0</v>
      </c>
      <c r="I53" s="206">
        <v>0</v>
      </c>
      <c r="J53" s="193">
        <v>0</v>
      </c>
    </row>
    <row r="54" spans="1:10" ht="27.75" customHeight="1" x14ac:dyDescent="0.25">
      <c r="A54" s="159" t="s">
        <v>480</v>
      </c>
      <c r="B54" s="27" t="s">
        <v>809</v>
      </c>
      <c r="C54" s="160">
        <v>0</v>
      </c>
      <c r="D54" s="188">
        <v>-16</v>
      </c>
      <c r="E54" s="189">
        <v>-1.048</v>
      </c>
      <c r="F54" s="190">
        <v>-0.13</v>
      </c>
      <c r="G54" s="158">
        <v>0</v>
      </c>
      <c r="H54" s="192">
        <v>0</v>
      </c>
      <c r="I54" s="206">
        <v>0</v>
      </c>
      <c r="J54" s="193">
        <v>0</v>
      </c>
    </row>
    <row r="55" spans="1:10" ht="27.75" customHeight="1" x14ac:dyDescent="0.25">
      <c r="A55" s="159" t="s">
        <v>481</v>
      </c>
      <c r="B55" s="27" t="s">
        <v>810</v>
      </c>
      <c r="C55" s="160">
        <v>0</v>
      </c>
      <c r="D55" s="188">
        <v>-13.632</v>
      </c>
      <c r="E55" s="189">
        <v>-0.84399999999999997</v>
      </c>
      <c r="F55" s="190">
        <v>-0.10299999999999999</v>
      </c>
      <c r="G55" s="158">
        <v>0</v>
      </c>
      <c r="H55" s="192">
        <v>0</v>
      </c>
      <c r="I55" s="206">
        <v>0</v>
      </c>
      <c r="J55" s="193">
        <v>0</v>
      </c>
    </row>
    <row r="56" spans="1:10" ht="27.75" customHeight="1" x14ac:dyDescent="0.25">
      <c r="A56" s="159" t="s">
        <v>482</v>
      </c>
      <c r="B56" s="27" t="s">
        <v>811</v>
      </c>
      <c r="C56" s="160">
        <v>0</v>
      </c>
      <c r="D56" s="188">
        <v>-16</v>
      </c>
      <c r="E56" s="189">
        <v>-1.048</v>
      </c>
      <c r="F56" s="190">
        <v>-0.13</v>
      </c>
      <c r="G56" s="158">
        <v>0</v>
      </c>
      <c r="H56" s="192">
        <v>0</v>
      </c>
      <c r="I56" s="206">
        <v>0</v>
      </c>
      <c r="J56" s="195">
        <v>0.245</v>
      </c>
    </row>
    <row r="57" spans="1:10" ht="27.75" customHeight="1" x14ac:dyDescent="0.25">
      <c r="A57" s="159" t="s">
        <v>483</v>
      </c>
      <c r="B57" s="27" t="s">
        <v>812</v>
      </c>
      <c r="C57" s="160">
        <v>0</v>
      </c>
      <c r="D57" s="188">
        <v>-13.632</v>
      </c>
      <c r="E57" s="189">
        <v>-0.84399999999999997</v>
      </c>
      <c r="F57" s="190">
        <v>-0.10299999999999999</v>
      </c>
      <c r="G57" s="158">
        <v>0</v>
      </c>
      <c r="H57" s="192">
        <v>0</v>
      </c>
      <c r="I57" s="206">
        <v>0</v>
      </c>
      <c r="J57" s="195">
        <v>0.17499999999999999</v>
      </c>
    </row>
    <row r="58" spans="1:10" ht="27.75" customHeight="1" x14ac:dyDescent="0.25">
      <c r="A58" s="159" t="s">
        <v>484</v>
      </c>
      <c r="B58" s="27" t="s">
        <v>813</v>
      </c>
      <c r="C58" s="160">
        <v>0</v>
      </c>
      <c r="D58" s="188">
        <v>-8.3170000000000002</v>
      </c>
      <c r="E58" s="189">
        <v>-0.377</v>
      </c>
      <c r="F58" s="190">
        <v>-4.1000000000000002E-2</v>
      </c>
      <c r="G58" s="158">
        <v>0</v>
      </c>
      <c r="H58" s="192">
        <v>0</v>
      </c>
      <c r="I58" s="206">
        <v>0</v>
      </c>
      <c r="J58" s="195">
        <v>0.14699999999999999</v>
      </c>
    </row>
    <row r="59" spans="1:10" ht="27.75" customHeight="1" x14ac:dyDescent="0.25">
      <c r="A59" s="156" t="s">
        <v>675</v>
      </c>
      <c r="B59" s="27" t="s">
        <v>814</v>
      </c>
      <c r="C59" s="160" t="s">
        <v>774</v>
      </c>
      <c r="D59" s="188">
        <v>7.0940000000000003</v>
      </c>
      <c r="E59" s="189">
        <v>0.46500000000000002</v>
      </c>
      <c r="F59" s="190">
        <v>5.8000000000000003E-2</v>
      </c>
      <c r="G59" s="191">
        <v>3.79</v>
      </c>
      <c r="H59" s="192">
        <v>0</v>
      </c>
      <c r="I59" s="206">
        <v>0</v>
      </c>
      <c r="J59" s="193">
        <v>0</v>
      </c>
    </row>
    <row r="60" spans="1:10" ht="27.75" customHeight="1" x14ac:dyDescent="0.25">
      <c r="A60" s="156" t="s">
        <v>706</v>
      </c>
      <c r="B60" s="27" t="s">
        <v>894</v>
      </c>
      <c r="C60" s="160" t="s">
        <v>470</v>
      </c>
      <c r="D60" s="188">
        <v>7.0940000000000003</v>
      </c>
      <c r="E60" s="189">
        <v>0.46500000000000002</v>
      </c>
      <c r="F60" s="190">
        <v>5.8000000000000003E-2</v>
      </c>
      <c r="G60" s="192">
        <v>0</v>
      </c>
      <c r="H60" s="192">
        <v>0</v>
      </c>
      <c r="I60" s="206">
        <v>0</v>
      </c>
      <c r="J60" s="193">
        <v>0</v>
      </c>
    </row>
    <row r="61" spans="1:10" ht="27.75" customHeight="1" x14ac:dyDescent="0.25">
      <c r="A61" s="156" t="s">
        <v>676</v>
      </c>
      <c r="B61" s="27" t="s">
        <v>895</v>
      </c>
      <c r="C61" s="160" t="s">
        <v>775</v>
      </c>
      <c r="D61" s="188">
        <v>7.3769999999999998</v>
      </c>
      <c r="E61" s="189">
        <v>0.48299999999999998</v>
      </c>
      <c r="F61" s="190">
        <v>0.06</v>
      </c>
      <c r="G61" s="191">
        <v>5.2</v>
      </c>
      <c r="H61" s="192">
        <v>0</v>
      </c>
      <c r="I61" s="206">
        <v>0</v>
      </c>
      <c r="J61" s="193">
        <v>0</v>
      </c>
    </row>
    <row r="62" spans="1:10" ht="27.75" customHeight="1" x14ac:dyDescent="0.25">
      <c r="A62" s="156" t="s">
        <v>677</v>
      </c>
      <c r="B62" s="27" t="s">
        <v>815</v>
      </c>
      <c r="C62" s="160" t="s">
        <v>775</v>
      </c>
      <c r="D62" s="188">
        <v>7.3769999999999998</v>
      </c>
      <c r="E62" s="189">
        <v>0.48299999999999998</v>
      </c>
      <c r="F62" s="190">
        <v>0.06</v>
      </c>
      <c r="G62" s="191">
        <v>5.64</v>
      </c>
      <c r="H62" s="192">
        <v>0</v>
      </c>
      <c r="I62" s="206">
        <v>0</v>
      </c>
      <c r="J62" s="193">
        <v>0</v>
      </c>
    </row>
    <row r="63" spans="1:10" ht="27.75" customHeight="1" x14ac:dyDescent="0.25">
      <c r="A63" s="156" t="s">
        <v>678</v>
      </c>
      <c r="B63" s="27" t="s">
        <v>816</v>
      </c>
      <c r="C63" s="160" t="s">
        <v>775</v>
      </c>
      <c r="D63" s="188">
        <v>7.3769999999999998</v>
      </c>
      <c r="E63" s="189">
        <v>0.48299999999999998</v>
      </c>
      <c r="F63" s="190">
        <v>0.06</v>
      </c>
      <c r="G63" s="191">
        <v>6.16</v>
      </c>
      <c r="H63" s="192">
        <v>0</v>
      </c>
      <c r="I63" s="206">
        <v>0</v>
      </c>
      <c r="J63" s="193">
        <v>0</v>
      </c>
    </row>
    <row r="64" spans="1:10" ht="27.75" customHeight="1" x14ac:dyDescent="0.25">
      <c r="A64" s="156" t="s">
        <v>679</v>
      </c>
      <c r="B64" s="27" t="s">
        <v>817</v>
      </c>
      <c r="C64" s="160" t="s">
        <v>775</v>
      </c>
      <c r="D64" s="188">
        <v>7.3769999999999998</v>
      </c>
      <c r="E64" s="189">
        <v>0.48299999999999998</v>
      </c>
      <c r="F64" s="190">
        <v>0.06</v>
      </c>
      <c r="G64" s="191">
        <v>7.17</v>
      </c>
      <c r="H64" s="192">
        <v>0</v>
      </c>
      <c r="I64" s="206">
        <v>0</v>
      </c>
      <c r="J64" s="193">
        <v>0</v>
      </c>
    </row>
    <row r="65" spans="1:10" ht="27.75" customHeight="1" x14ac:dyDescent="0.25">
      <c r="A65" s="156" t="s">
        <v>680</v>
      </c>
      <c r="B65" s="27" t="s">
        <v>818</v>
      </c>
      <c r="C65" s="160" t="s">
        <v>775</v>
      </c>
      <c r="D65" s="188">
        <v>7.3769999999999998</v>
      </c>
      <c r="E65" s="189">
        <v>0.48299999999999998</v>
      </c>
      <c r="F65" s="190">
        <v>0.06</v>
      </c>
      <c r="G65" s="191">
        <v>11.02</v>
      </c>
      <c r="H65" s="192">
        <v>0</v>
      </c>
      <c r="I65" s="206">
        <v>0</v>
      </c>
      <c r="J65" s="193">
        <v>0</v>
      </c>
    </row>
    <row r="66" spans="1:10" ht="27.75" customHeight="1" x14ac:dyDescent="0.25">
      <c r="A66" s="156" t="s">
        <v>485</v>
      </c>
      <c r="B66" s="27" t="s">
        <v>896</v>
      </c>
      <c r="C66" s="160" t="s">
        <v>471</v>
      </c>
      <c r="D66" s="188">
        <v>7.3769999999999998</v>
      </c>
      <c r="E66" s="189">
        <v>0.48299999999999998</v>
      </c>
      <c r="F66" s="190">
        <v>0.06</v>
      </c>
      <c r="G66" s="192">
        <v>0</v>
      </c>
      <c r="H66" s="192">
        <v>0</v>
      </c>
      <c r="I66" s="206">
        <v>0</v>
      </c>
      <c r="J66" s="193">
        <v>0</v>
      </c>
    </row>
    <row r="67" spans="1:10" ht="27.75" customHeight="1" x14ac:dyDescent="0.25">
      <c r="A67" s="156" t="s">
        <v>622</v>
      </c>
      <c r="B67" s="27" t="s">
        <v>819</v>
      </c>
      <c r="C67" s="160">
        <v>0</v>
      </c>
      <c r="D67" s="188">
        <v>4.5289999999999999</v>
      </c>
      <c r="E67" s="189">
        <v>0.27</v>
      </c>
      <c r="F67" s="190">
        <v>3.3000000000000002E-2</v>
      </c>
      <c r="G67" s="191">
        <v>5.42</v>
      </c>
      <c r="H67" s="191">
        <v>3.59</v>
      </c>
      <c r="I67" s="194">
        <v>3.59</v>
      </c>
      <c r="J67" s="195">
        <v>5.6000000000000001E-2</v>
      </c>
    </row>
    <row r="68" spans="1:10" ht="27.75" customHeight="1" x14ac:dyDescent="0.25">
      <c r="A68" s="156" t="s">
        <v>623</v>
      </c>
      <c r="B68" s="27" t="s">
        <v>820</v>
      </c>
      <c r="C68" s="160">
        <v>0</v>
      </c>
      <c r="D68" s="188">
        <v>4.5289999999999999</v>
      </c>
      <c r="E68" s="189">
        <v>0.27</v>
      </c>
      <c r="F68" s="190">
        <v>3.3000000000000002E-2</v>
      </c>
      <c r="G68" s="191">
        <v>16.52</v>
      </c>
      <c r="H68" s="191">
        <v>3.59</v>
      </c>
      <c r="I68" s="194">
        <v>3.59</v>
      </c>
      <c r="J68" s="195">
        <v>5.6000000000000001E-2</v>
      </c>
    </row>
    <row r="69" spans="1:10" ht="27.75" customHeight="1" x14ac:dyDescent="0.25">
      <c r="A69" s="156" t="s">
        <v>624</v>
      </c>
      <c r="B69" s="27" t="s">
        <v>821</v>
      </c>
      <c r="C69" s="160">
        <v>0</v>
      </c>
      <c r="D69" s="188">
        <v>4.5289999999999999</v>
      </c>
      <c r="E69" s="189">
        <v>0.27</v>
      </c>
      <c r="F69" s="190">
        <v>3.3000000000000002E-2</v>
      </c>
      <c r="G69" s="191">
        <v>25.1</v>
      </c>
      <c r="H69" s="191">
        <v>3.59</v>
      </c>
      <c r="I69" s="194">
        <v>3.59</v>
      </c>
      <c r="J69" s="195">
        <v>5.6000000000000001E-2</v>
      </c>
    </row>
    <row r="70" spans="1:10" ht="27.75" customHeight="1" x14ac:dyDescent="0.25">
      <c r="A70" s="156" t="s">
        <v>625</v>
      </c>
      <c r="B70" s="27" t="s">
        <v>822</v>
      </c>
      <c r="C70" s="160">
        <v>0</v>
      </c>
      <c r="D70" s="188">
        <v>4.5289999999999999</v>
      </c>
      <c r="E70" s="189">
        <v>0.27</v>
      </c>
      <c r="F70" s="190">
        <v>3.3000000000000002E-2</v>
      </c>
      <c r="G70" s="191">
        <v>35.75</v>
      </c>
      <c r="H70" s="191">
        <v>3.59</v>
      </c>
      <c r="I70" s="194">
        <v>3.59</v>
      </c>
      <c r="J70" s="195">
        <v>5.6000000000000001E-2</v>
      </c>
    </row>
    <row r="71" spans="1:10" ht="27.75" customHeight="1" x14ac:dyDescent="0.25">
      <c r="A71" s="156" t="s">
        <v>626</v>
      </c>
      <c r="B71" s="27" t="s">
        <v>823</v>
      </c>
      <c r="C71" s="160">
        <v>0</v>
      </c>
      <c r="D71" s="188">
        <v>4.5289999999999999</v>
      </c>
      <c r="E71" s="189">
        <v>0.27</v>
      </c>
      <c r="F71" s="190">
        <v>3.3000000000000002E-2</v>
      </c>
      <c r="G71" s="191">
        <v>71.37</v>
      </c>
      <c r="H71" s="191">
        <v>3.59</v>
      </c>
      <c r="I71" s="194">
        <v>3.59</v>
      </c>
      <c r="J71" s="195">
        <v>5.6000000000000001E-2</v>
      </c>
    </row>
    <row r="72" spans="1:10" ht="27.75" customHeight="1" x14ac:dyDescent="0.25">
      <c r="A72" s="156" t="s">
        <v>627</v>
      </c>
      <c r="B72" s="27" t="s">
        <v>824</v>
      </c>
      <c r="C72" s="160">
        <v>0</v>
      </c>
      <c r="D72" s="188">
        <v>4.6459999999999999</v>
      </c>
      <c r="E72" s="189">
        <v>0.21</v>
      </c>
      <c r="F72" s="190">
        <v>2.3E-2</v>
      </c>
      <c r="G72" s="191">
        <v>6.92</v>
      </c>
      <c r="H72" s="191">
        <v>5.1100000000000003</v>
      </c>
      <c r="I72" s="194">
        <v>5.1100000000000003</v>
      </c>
      <c r="J72" s="195">
        <v>0.05</v>
      </c>
    </row>
    <row r="73" spans="1:10" ht="27.75" customHeight="1" x14ac:dyDescent="0.25">
      <c r="A73" s="156" t="s">
        <v>628</v>
      </c>
      <c r="B73" s="27" t="s">
        <v>825</v>
      </c>
      <c r="C73" s="160">
        <v>0</v>
      </c>
      <c r="D73" s="188">
        <v>4.6459999999999999</v>
      </c>
      <c r="E73" s="189">
        <v>0.21</v>
      </c>
      <c r="F73" s="190">
        <v>2.3E-2</v>
      </c>
      <c r="G73" s="191">
        <v>25.09</v>
      </c>
      <c r="H73" s="191">
        <v>5.1100000000000003</v>
      </c>
      <c r="I73" s="194">
        <v>5.1100000000000003</v>
      </c>
      <c r="J73" s="195">
        <v>0.05</v>
      </c>
    </row>
    <row r="74" spans="1:10" ht="27.75" customHeight="1" x14ac:dyDescent="0.25">
      <c r="A74" s="156" t="s">
        <v>629</v>
      </c>
      <c r="B74" s="27" t="s">
        <v>826</v>
      </c>
      <c r="C74" s="160">
        <v>0</v>
      </c>
      <c r="D74" s="188">
        <v>4.6459999999999999</v>
      </c>
      <c r="E74" s="189">
        <v>0.21</v>
      </c>
      <c r="F74" s="190">
        <v>2.3E-2</v>
      </c>
      <c r="G74" s="191">
        <v>39.130000000000003</v>
      </c>
      <c r="H74" s="191">
        <v>5.1100000000000003</v>
      </c>
      <c r="I74" s="194">
        <v>5.1100000000000003</v>
      </c>
      <c r="J74" s="195">
        <v>0.05</v>
      </c>
    </row>
    <row r="75" spans="1:10" ht="27.75" customHeight="1" x14ac:dyDescent="0.25">
      <c r="A75" s="156" t="s">
        <v>630</v>
      </c>
      <c r="B75" s="27" t="s">
        <v>827</v>
      </c>
      <c r="C75" s="160">
        <v>0</v>
      </c>
      <c r="D75" s="188">
        <v>4.6459999999999999</v>
      </c>
      <c r="E75" s="189">
        <v>0.21</v>
      </c>
      <c r="F75" s="190">
        <v>2.3E-2</v>
      </c>
      <c r="G75" s="191">
        <v>56.54</v>
      </c>
      <c r="H75" s="191">
        <v>5.1100000000000003</v>
      </c>
      <c r="I75" s="194">
        <v>5.1100000000000003</v>
      </c>
      <c r="J75" s="195">
        <v>0.05</v>
      </c>
    </row>
    <row r="76" spans="1:10" ht="27.75" customHeight="1" x14ac:dyDescent="0.25">
      <c r="A76" s="156" t="s">
        <v>631</v>
      </c>
      <c r="B76" s="27" t="s">
        <v>828</v>
      </c>
      <c r="C76" s="160">
        <v>0</v>
      </c>
      <c r="D76" s="188">
        <v>4.6459999999999999</v>
      </c>
      <c r="E76" s="189">
        <v>0.21</v>
      </c>
      <c r="F76" s="190">
        <v>2.3E-2</v>
      </c>
      <c r="G76" s="191">
        <v>114.84</v>
      </c>
      <c r="H76" s="191">
        <v>5.1100000000000003</v>
      </c>
      <c r="I76" s="194">
        <v>5.1100000000000003</v>
      </c>
      <c r="J76" s="195">
        <v>0.05</v>
      </c>
    </row>
    <row r="77" spans="1:10" ht="27.75" customHeight="1" x14ac:dyDescent="0.25">
      <c r="A77" s="156" t="s">
        <v>632</v>
      </c>
      <c r="B77" s="27" t="s">
        <v>829</v>
      </c>
      <c r="C77" s="160">
        <v>0</v>
      </c>
      <c r="D77" s="188">
        <v>4.0350000000000001</v>
      </c>
      <c r="E77" s="189">
        <v>0.14699999999999999</v>
      </c>
      <c r="F77" s="190">
        <v>1.4999999999999999E-2</v>
      </c>
      <c r="G77" s="191">
        <v>75.239999999999995</v>
      </c>
      <c r="H77" s="191">
        <v>5.79</v>
      </c>
      <c r="I77" s="194">
        <v>5.79</v>
      </c>
      <c r="J77" s="195">
        <v>0.04</v>
      </c>
    </row>
    <row r="78" spans="1:10" ht="27.75" customHeight="1" x14ac:dyDescent="0.25">
      <c r="A78" s="156" t="s">
        <v>633</v>
      </c>
      <c r="B78" s="27" t="s">
        <v>830</v>
      </c>
      <c r="C78" s="160">
        <v>0</v>
      </c>
      <c r="D78" s="188">
        <v>4.0350000000000001</v>
      </c>
      <c r="E78" s="189">
        <v>0.14699999999999999</v>
      </c>
      <c r="F78" s="190">
        <v>1.4999999999999999E-2</v>
      </c>
      <c r="G78" s="191">
        <v>197.14</v>
      </c>
      <c r="H78" s="191">
        <v>5.79</v>
      </c>
      <c r="I78" s="194">
        <v>5.79</v>
      </c>
      <c r="J78" s="195">
        <v>0.04</v>
      </c>
    </row>
    <row r="79" spans="1:10" ht="27.75" customHeight="1" x14ac:dyDescent="0.25">
      <c r="A79" s="156" t="s">
        <v>634</v>
      </c>
      <c r="B79" s="27" t="s">
        <v>831</v>
      </c>
      <c r="C79" s="160">
        <v>0</v>
      </c>
      <c r="D79" s="188">
        <v>4.0350000000000001</v>
      </c>
      <c r="E79" s="189">
        <v>0.14699999999999999</v>
      </c>
      <c r="F79" s="190">
        <v>1.4999999999999999E-2</v>
      </c>
      <c r="G79" s="191">
        <v>381.38</v>
      </c>
      <c r="H79" s="191">
        <v>5.79</v>
      </c>
      <c r="I79" s="194">
        <v>5.79</v>
      </c>
      <c r="J79" s="195">
        <v>0.04</v>
      </c>
    </row>
    <row r="80" spans="1:10" ht="27.75" customHeight="1" x14ac:dyDescent="0.25">
      <c r="A80" s="156" t="s">
        <v>635</v>
      </c>
      <c r="B80" s="27" t="s">
        <v>832</v>
      </c>
      <c r="C80" s="160">
        <v>0</v>
      </c>
      <c r="D80" s="188">
        <v>4.0350000000000001</v>
      </c>
      <c r="E80" s="189">
        <v>0.14699999999999999</v>
      </c>
      <c r="F80" s="190">
        <v>1.4999999999999999E-2</v>
      </c>
      <c r="G80" s="191">
        <v>743.54</v>
      </c>
      <c r="H80" s="191">
        <v>5.79</v>
      </c>
      <c r="I80" s="194">
        <v>5.79</v>
      </c>
      <c r="J80" s="195">
        <v>0.04</v>
      </c>
    </row>
    <row r="81" spans="1:10" ht="27.75" customHeight="1" x14ac:dyDescent="0.25">
      <c r="A81" s="156" t="s">
        <v>636</v>
      </c>
      <c r="B81" s="27" t="s">
        <v>833</v>
      </c>
      <c r="C81" s="160">
        <v>0</v>
      </c>
      <c r="D81" s="188">
        <v>4.0350000000000001</v>
      </c>
      <c r="E81" s="189">
        <v>0.14699999999999999</v>
      </c>
      <c r="F81" s="190">
        <v>1.4999999999999999E-2</v>
      </c>
      <c r="G81" s="191">
        <v>1734.66</v>
      </c>
      <c r="H81" s="191">
        <v>5.79</v>
      </c>
      <c r="I81" s="194">
        <v>5.79</v>
      </c>
      <c r="J81" s="195">
        <v>0.04</v>
      </c>
    </row>
    <row r="82" spans="1:10" ht="27.75" customHeight="1" x14ac:dyDescent="0.25">
      <c r="A82" s="156" t="s">
        <v>486</v>
      </c>
      <c r="B82" s="27" t="s">
        <v>897</v>
      </c>
      <c r="C82" s="160" t="s">
        <v>472</v>
      </c>
      <c r="D82" s="196">
        <v>20.468</v>
      </c>
      <c r="E82" s="197">
        <v>1.0069999999999999</v>
      </c>
      <c r="F82" s="190">
        <v>0.48699999999999999</v>
      </c>
      <c r="G82" s="192">
        <v>0</v>
      </c>
      <c r="H82" s="192">
        <v>0</v>
      </c>
      <c r="I82" s="206">
        <v>0</v>
      </c>
      <c r="J82" s="193">
        <v>0</v>
      </c>
    </row>
    <row r="83" spans="1:10" ht="27.75" customHeight="1" x14ac:dyDescent="0.25">
      <c r="A83" s="156" t="s">
        <v>487</v>
      </c>
      <c r="B83" s="27" t="s">
        <v>834</v>
      </c>
      <c r="C83" s="160">
        <v>0</v>
      </c>
      <c r="D83" s="188">
        <v>-7.4950000000000001</v>
      </c>
      <c r="E83" s="189">
        <v>-0.49099999999999999</v>
      </c>
      <c r="F83" s="190">
        <v>-6.0999999999999999E-2</v>
      </c>
      <c r="G83" s="158">
        <v>0</v>
      </c>
      <c r="H83" s="192">
        <v>0</v>
      </c>
      <c r="I83" s="206">
        <v>0</v>
      </c>
      <c r="J83" s="193">
        <v>0</v>
      </c>
    </row>
    <row r="84" spans="1:10" ht="27.75" customHeight="1" x14ac:dyDescent="0.25">
      <c r="A84" s="156" t="s">
        <v>488</v>
      </c>
      <c r="B84" s="27" t="s">
        <v>835</v>
      </c>
      <c r="C84" s="160">
        <v>0</v>
      </c>
      <c r="D84" s="188">
        <v>-7.5149999999999997</v>
      </c>
      <c r="E84" s="189">
        <v>-0.46500000000000002</v>
      </c>
      <c r="F84" s="190">
        <v>-5.7000000000000002E-2</v>
      </c>
      <c r="G84" s="158">
        <v>0</v>
      </c>
      <c r="H84" s="192">
        <v>0</v>
      </c>
      <c r="I84" s="206">
        <v>0</v>
      </c>
      <c r="J84" s="193">
        <v>0</v>
      </c>
    </row>
    <row r="85" spans="1:10" ht="27.75" customHeight="1" x14ac:dyDescent="0.25">
      <c r="A85" s="156" t="s">
        <v>489</v>
      </c>
      <c r="B85" s="27" t="s">
        <v>836</v>
      </c>
      <c r="C85" s="160">
        <v>0</v>
      </c>
      <c r="D85" s="188">
        <v>-7.4950000000000001</v>
      </c>
      <c r="E85" s="189">
        <v>-0.49099999999999999</v>
      </c>
      <c r="F85" s="190">
        <v>-6.0999999999999999E-2</v>
      </c>
      <c r="G85" s="158">
        <v>0</v>
      </c>
      <c r="H85" s="192">
        <v>0</v>
      </c>
      <c r="I85" s="206">
        <v>0</v>
      </c>
      <c r="J85" s="195">
        <v>0.115</v>
      </c>
    </row>
    <row r="86" spans="1:10" ht="27.75" customHeight="1" x14ac:dyDescent="0.25">
      <c r="A86" s="156" t="s">
        <v>490</v>
      </c>
      <c r="B86" s="27" t="s">
        <v>837</v>
      </c>
      <c r="C86" s="160">
        <v>0</v>
      </c>
      <c r="D86" s="188">
        <v>-7.5149999999999997</v>
      </c>
      <c r="E86" s="189">
        <v>-0.46500000000000002</v>
      </c>
      <c r="F86" s="190">
        <v>-5.7000000000000002E-2</v>
      </c>
      <c r="G86" s="158">
        <v>0</v>
      </c>
      <c r="H86" s="192">
        <v>0</v>
      </c>
      <c r="I86" s="206">
        <v>0</v>
      </c>
      <c r="J86" s="195">
        <v>9.7000000000000003E-2</v>
      </c>
    </row>
    <row r="87" spans="1:10" ht="27.75" customHeight="1" x14ac:dyDescent="0.25">
      <c r="A87" s="156" t="s">
        <v>491</v>
      </c>
      <c r="B87" s="27" t="s">
        <v>838</v>
      </c>
      <c r="C87" s="160">
        <v>0</v>
      </c>
      <c r="D87" s="188">
        <v>-8.3170000000000002</v>
      </c>
      <c r="E87" s="189">
        <v>-0.377</v>
      </c>
      <c r="F87" s="190">
        <v>-4.1000000000000002E-2</v>
      </c>
      <c r="G87" s="191">
        <v>85.41</v>
      </c>
      <c r="H87" s="192">
        <v>0</v>
      </c>
      <c r="I87" s="206">
        <v>0</v>
      </c>
      <c r="J87" s="195">
        <v>0.14699999999999999</v>
      </c>
    </row>
    <row r="88" spans="1:10" ht="27.75" customHeight="1" x14ac:dyDescent="0.25">
      <c r="A88" s="156" t="s">
        <v>681</v>
      </c>
      <c r="B88" s="27" t="s">
        <v>839</v>
      </c>
      <c r="C88" s="160" t="s">
        <v>774</v>
      </c>
      <c r="D88" s="188">
        <v>5.5170000000000003</v>
      </c>
      <c r="E88" s="189">
        <v>0.36199999999999999</v>
      </c>
      <c r="F88" s="190">
        <v>4.4999999999999998E-2</v>
      </c>
      <c r="G88" s="191">
        <v>2.95</v>
      </c>
      <c r="H88" s="192">
        <v>0</v>
      </c>
      <c r="I88" s="206">
        <v>0</v>
      </c>
      <c r="J88" s="193">
        <v>0</v>
      </c>
    </row>
    <row r="89" spans="1:10" ht="27.75" customHeight="1" x14ac:dyDescent="0.25">
      <c r="A89" s="156" t="s">
        <v>707</v>
      </c>
      <c r="B89" s="27" t="s">
        <v>898</v>
      </c>
      <c r="C89" s="160" t="s">
        <v>470</v>
      </c>
      <c r="D89" s="188">
        <v>5.5170000000000003</v>
      </c>
      <c r="E89" s="189">
        <v>0.36199999999999999</v>
      </c>
      <c r="F89" s="190">
        <v>4.4999999999999998E-2</v>
      </c>
      <c r="G89" s="192">
        <v>0</v>
      </c>
      <c r="H89" s="192">
        <v>0</v>
      </c>
      <c r="I89" s="206">
        <v>0</v>
      </c>
      <c r="J89" s="193">
        <v>0</v>
      </c>
    </row>
    <row r="90" spans="1:10" ht="27.75" customHeight="1" x14ac:dyDescent="0.25">
      <c r="A90" s="156" t="s">
        <v>682</v>
      </c>
      <c r="B90" s="27" t="s">
        <v>899</v>
      </c>
      <c r="C90" s="160" t="s">
        <v>775</v>
      </c>
      <c r="D90" s="188">
        <v>5.7370000000000001</v>
      </c>
      <c r="E90" s="189">
        <v>0.376</v>
      </c>
      <c r="F90" s="190">
        <v>4.7E-2</v>
      </c>
      <c r="G90" s="191">
        <v>4.04</v>
      </c>
      <c r="H90" s="192">
        <v>0</v>
      </c>
      <c r="I90" s="206">
        <v>0</v>
      </c>
      <c r="J90" s="193">
        <v>0</v>
      </c>
    </row>
    <row r="91" spans="1:10" ht="27.75" customHeight="1" x14ac:dyDescent="0.25">
      <c r="A91" s="156" t="s">
        <v>683</v>
      </c>
      <c r="B91" s="27" t="s">
        <v>840</v>
      </c>
      <c r="C91" s="160" t="s">
        <v>775</v>
      </c>
      <c r="D91" s="188">
        <v>5.7370000000000001</v>
      </c>
      <c r="E91" s="189">
        <v>0.376</v>
      </c>
      <c r="F91" s="190">
        <v>4.7E-2</v>
      </c>
      <c r="G91" s="191">
        <v>4.38</v>
      </c>
      <c r="H91" s="192">
        <v>0</v>
      </c>
      <c r="I91" s="206">
        <v>0</v>
      </c>
      <c r="J91" s="193">
        <v>0</v>
      </c>
    </row>
    <row r="92" spans="1:10" ht="27.75" customHeight="1" x14ac:dyDescent="0.25">
      <c r="A92" s="156" t="s">
        <v>684</v>
      </c>
      <c r="B92" s="27" t="s">
        <v>841</v>
      </c>
      <c r="C92" s="160" t="s">
        <v>775</v>
      </c>
      <c r="D92" s="188">
        <v>5.7370000000000001</v>
      </c>
      <c r="E92" s="189">
        <v>0.376</v>
      </c>
      <c r="F92" s="190">
        <v>4.7E-2</v>
      </c>
      <c r="G92" s="191">
        <v>4.79</v>
      </c>
      <c r="H92" s="192">
        <v>0</v>
      </c>
      <c r="I92" s="206">
        <v>0</v>
      </c>
      <c r="J92" s="193">
        <v>0</v>
      </c>
    </row>
    <row r="93" spans="1:10" ht="27.75" customHeight="1" x14ac:dyDescent="0.25">
      <c r="A93" s="156" t="s">
        <v>685</v>
      </c>
      <c r="B93" s="27" t="s">
        <v>842</v>
      </c>
      <c r="C93" s="160" t="s">
        <v>775</v>
      </c>
      <c r="D93" s="188">
        <v>5.7370000000000001</v>
      </c>
      <c r="E93" s="189">
        <v>0.376</v>
      </c>
      <c r="F93" s="190">
        <v>4.7E-2</v>
      </c>
      <c r="G93" s="191">
        <v>5.57</v>
      </c>
      <c r="H93" s="192">
        <v>0</v>
      </c>
      <c r="I93" s="206">
        <v>0</v>
      </c>
      <c r="J93" s="193">
        <v>0</v>
      </c>
    </row>
    <row r="94" spans="1:10" ht="27.75" customHeight="1" x14ac:dyDescent="0.25">
      <c r="A94" s="156" t="s">
        <v>686</v>
      </c>
      <c r="B94" s="27" t="s">
        <v>843</v>
      </c>
      <c r="C94" s="160" t="s">
        <v>775</v>
      </c>
      <c r="D94" s="188">
        <v>5.7370000000000001</v>
      </c>
      <c r="E94" s="189">
        <v>0.376</v>
      </c>
      <c r="F94" s="190">
        <v>4.7E-2</v>
      </c>
      <c r="G94" s="191">
        <v>8.57</v>
      </c>
      <c r="H94" s="192">
        <v>0</v>
      </c>
      <c r="I94" s="206">
        <v>0</v>
      </c>
      <c r="J94" s="193">
        <v>0</v>
      </c>
    </row>
    <row r="95" spans="1:10" ht="27.75" customHeight="1" x14ac:dyDescent="0.25">
      <c r="A95" s="156" t="s">
        <v>492</v>
      </c>
      <c r="B95" s="27" t="s">
        <v>777</v>
      </c>
      <c r="C95" s="160" t="s">
        <v>471</v>
      </c>
      <c r="D95" s="188">
        <v>5.7370000000000001</v>
      </c>
      <c r="E95" s="189">
        <v>0.376</v>
      </c>
      <c r="F95" s="190">
        <v>4.7E-2</v>
      </c>
      <c r="G95" s="192">
        <v>0</v>
      </c>
      <c r="H95" s="192">
        <v>0</v>
      </c>
      <c r="I95" s="206">
        <v>0</v>
      </c>
      <c r="J95" s="193">
        <v>0</v>
      </c>
    </row>
    <row r="96" spans="1:10" ht="27.75" customHeight="1" x14ac:dyDescent="0.25">
      <c r="A96" s="156" t="s">
        <v>607</v>
      </c>
      <c r="B96" s="27" t="s">
        <v>844</v>
      </c>
      <c r="C96" s="160">
        <v>0</v>
      </c>
      <c r="D96" s="188">
        <v>3.5219999999999998</v>
      </c>
      <c r="E96" s="189">
        <v>0.21</v>
      </c>
      <c r="F96" s="190">
        <v>2.5000000000000001E-2</v>
      </c>
      <c r="G96" s="191">
        <v>4.21</v>
      </c>
      <c r="H96" s="191">
        <v>2.79</v>
      </c>
      <c r="I96" s="194">
        <v>2.79</v>
      </c>
      <c r="J96" s="195">
        <v>4.3999999999999997E-2</v>
      </c>
    </row>
    <row r="97" spans="1:10" ht="27.75" customHeight="1" x14ac:dyDescent="0.25">
      <c r="A97" s="156" t="s">
        <v>608</v>
      </c>
      <c r="B97" s="27" t="s">
        <v>845</v>
      </c>
      <c r="C97" s="160">
        <v>0</v>
      </c>
      <c r="D97" s="188">
        <v>3.5219999999999998</v>
      </c>
      <c r="E97" s="189">
        <v>0.21</v>
      </c>
      <c r="F97" s="190">
        <v>2.5000000000000001E-2</v>
      </c>
      <c r="G97" s="191">
        <v>12.85</v>
      </c>
      <c r="H97" s="191">
        <v>2.79</v>
      </c>
      <c r="I97" s="194">
        <v>2.79</v>
      </c>
      <c r="J97" s="195">
        <v>4.3999999999999997E-2</v>
      </c>
    </row>
    <row r="98" spans="1:10" ht="27.75" customHeight="1" x14ac:dyDescent="0.25">
      <c r="A98" s="156" t="s">
        <v>609</v>
      </c>
      <c r="B98" s="27" t="s">
        <v>846</v>
      </c>
      <c r="C98" s="160">
        <v>0</v>
      </c>
      <c r="D98" s="188">
        <v>3.5219999999999998</v>
      </c>
      <c r="E98" s="189">
        <v>0.21</v>
      </c>
      <c r="F98" s="190">
        <v>2.5000000000000001E-2</v>
      </c>
      <c r="G98" s="191">
        <v>19.52</v>
      </c>
      <c r="H98" s="191">
        <v>2.79</v>
      </c>
      <c r="I98" s="194">
        <v>2.79</v>
      </c>
      <c r="J98" s="195">
        <v>4.3999999999999997E-2</v>
      </c>
    </row>
    <row r="99" spans="1:10" ht="27.75" customHeight="1" x14ac:dyDescent="0.25">
      <c r="A99" s="156" t="s">
        <v>610</v>
      </c>
      <c r="B99" s="27" t="s">
        <v>847</v>
      </c>
      <c r="C99" s="160">
        <v>0</v>
      </c>
      <c r="D99" s="188">
        <v>3.5219999999999998</v>
      </c>
      <c r="E99" s="189">
        <v>0.21</v>
      </c>
      <c r="F99" s="190">
        <v>2.5000000000000001E-2</v>
      </c>
      <c r="G99" s="191">
        <v>27.8</v>
      </c>
      <c r="H99" s="191">
        <v>2.79</v>
      </c>
      <c r="I99" s="194">
        <v>2.79</v>
      </c>
      <c r="J99" s="195">
        <v>4.3999999999999997E-2</v>
      </c>
    </row>
    <row r="100" spans="1:10" ht="27.75" customHeight="1" x14ac:dyDescent="0.25">
      <c r="A100" s="156" t="s">
        <v>611</v>
      </c>
      <c r="B100" s="27" t="s">
        <v>848</v>
      </c>
      <c r="C100" s="160">
        <v>0</v>
      </c>
      <c r="D100" s="188">
        <v>3.5219999999999998</v>
      </c>
      <c r="E100" s="189">
        <v>0.21</v>
      </c>
      <c r="F100" s="190">
        <v>2.5000000000000001E-2</v>
      </c>
      <c r="G100" s="191">
        <v>55.5</v>
      </c>
      <c r="H100" s="191">
        <v>2.79</v>
      </c>
      <c r="I100" s="194">
        <v>2.79</v>
      </c>
      <c r="J100" s="195">
        <v>4.3999999999999997E-2</v>
      </c>
    </row>
    <row r="101" spans="1:10" ht="27.75" customHeight="1" x14ac:dyDescent="0.25">
      <c r="A101" s="156" t="s">
        <v>612</v>
      </c>
      <c r="B101" s="27" t="s">
        <v>849</v>
      </c>
      <c r="C101" s="160">
        <v>0</v>
      </c>
      <c r="D101" s="188">
        <v>3.613</v>
      </c>
      <c r="E101" s="189">
        <v>0.16400000000000001</v>
      </c>
      <c r="F101" s="190">
        <v>1.7999999999999999E-2</v>
      </c>
      <c r="G101" s="191">
        <v>5.38</v>
      </c>
      <c r="H101" s="191">
        <v>3.97</v>
      </c>
      <c r="I101" s="194">
        <v>3.97</v>
      </c>
      <c r="J101" s="195">
        <v>3.9E-2</v>
      </c>
    </row>
    <row r="102" spans="1:10" ht="27.75" customHeight="1" x14ac:dyDescent="0.25">
      <c r="A102" s="156" t="s">
        <v>613</v>
      </c>
      <c r="B102" s="27" t="s">
        <v>850</v>
      </c>
      <c r="C102" s="160">
        <v>0</v>
      </c>
      <c r="D102" s="188">
        <v>3.613</v>
      </c>
      <c r="E102" s="189">
        <v>0.16400000000000001</v>
      </c>
      <c r="F102" s="190">
        <v>1.7999999999999999E-2</v>
      </c>
      <c r="G102" s="191">
        <v>19.510000000000002</v>
      </c>
      <c r="H102" s="191">
        <v>3.97</v>
      </c>
      <c r="I102" s="194">
        <v>3.97</v>
      </c>
      <c r="J102" s="195">
        <v>3.9E-2</v>
      </c>
    </row>
    <row r="103" spans="1:10" ht="27.75" customHeight="1" x14ac:dyDescent="0.25">
      <c r="A103" s="156" t="s">
        <v>614</v>
      </c>
      <c r="B103" s="27" t="s">
        <v>851</v>
      </c>
      <c r="C103" s="160">
        <v>0</v>
      </c>
      <c r="D103" s="188">
        <v>3.613</v>
      </c>
      <c r="E103" s="189">
        <v>0.16400000000000001</v>
      </c>
      <c r="F103" s="190">
        <v>1.7999999999999999E-2</v>
      </c>
      <c r="G103" s="191">
        <v>30.43</v>
      </c>
      <c r="H103" s="191">
        <v>3.97</v>
      </c>
      <c r="I103" s="194">
        <v>3.97</v>
      </c>
      <c r="J103" s="195">
        <v>3.9E-2</v>
      </c>
    </row>
    <row r="104" spans="1:10" ht="27.75" customHeight="1" x14ac:dyDescent="0.25">
      <c r="A104" s="156" t="s">
        <v>615</v>
      </c>
      <c r="B104" s="27" t="s">
        <v>852</v>
      </c>
      <c r="C104" s="160">
        <v>0</v>
      </c>
      <c r="D104" s="188">
        <v>3.613</v>
      </c>
      <c r="E104" s="189">
        <v>0.16400000000000001</v>
      </c>
      <c r="F104" s="190">
        <v>1.7999999999999999E-2</v>
      </c>
      <c r="G104" s="191">
        <v>43.97</v>
      </c>
      <c r="H104" s="191">
        <v>3.97</v>
      </c>
      <c r="I104" s="194">
        <v>3.97</v>
      </c>
      <c r="J104" s="195">
        <v>3.9E-2</v>
      </c>
    </row>
    <row r="105" spans="1:10" ht="27.75" customHeight="1" x14ac:dyDescent="0.25">
      <c r="A105" s="156" t="s">
        <v>616</v>
      </c>
      <c r="B105" s="27" t="s">
        <v>853</v>
      </c>
      <c r="C105" s="160">
        <v>0</v>
      </c>
      <c r="D105" s="188">
        <v>3.613</v>
      </c>
      <c r="E105" s="189">
        <v>0.16400000000000001</v>
      </c>
      <c r="F105" s="190">
        <v>1.7999999999999999E-2</v>
      </c>
      <c r="G105" s="191">
        <v>89.3</v>
      </c>
      <c r="H105" s="191">
        <v>3.97</v>
      </c>
      <c r="I105" s="194">
        <v>3.97</v>
      </c>
      <c r="J105" s="195">
        <v>3.9E-2</v>
      </c>
    </row>
    <row r="106" spans="1:10" ht="27.75" customHeight="1" x14ac:dyDescent="0.25">
      <c r="A106" s="156" t="s">
        <v>617</v>
      </c>
      <c r="B106" s="27" t="s">
        <v>854</v>
      </c>
      <c r="C106" s="160">
        <v>0</v>
      </c>
      <c r="D106" s="188">
        <v>3.1379999999999999</v>
      </c>
      <c r="E106" s="189">
        <v>0.115</v>
      </c>
      <c r="F106" s="190">
        <v>1.0999999999999999E-2</v>
      </c>
      <c r="G106" s="191">
        <v>58.51</v>
      </c>
      <c r="H106" s="191">
        <v>4.5</v>
      </c>
      <c r="I106" s="194">
        <v>4.5</v>
      </c>
      <c r="J106" s="195">
        <v>3.1E-2</v>
      </c>
    </row>
    <row r="107" spans="1:10" ht="27.75" customHeight="1" x14ac:dyDescent="0.25">
      <c r="A107" s="156" t="s">
        <v>618</v>
      </c>
      <c r="B107" s="27" t="s">
        <v>855</v>
      </c>
      <c r="C107" s="160">
        <v>0</v>
      </c>
      <c r="D107" s="188">
        <v>3.1379999999999999</v>
      </c>
      <c r="E107" s="189">
        <v>0.115</v>
      </c>
      <c r="F107" s="190">
        <v>1.0999999999999999E-2</v>
      </c>
      <c r="G107" s="191">
        <v>153.31</v>
      </c>
      <c r="H107" s="191">
        <v>4.5</v>
      </c>
      <c r="I107" s="194">
        <v>4.5</v>
      </c>
      <c r="J107" s="195">
        <v>3.1E-2</v>
      </c>
    </row>
    <row r="108" spans="1:10" ht="27.75" customHeight="1" x14ac:dyDescent="0.25">
      <c r="A108" s="156" t="s">
        <v>619</v>
      </c>
      <c r="B108" s="27" t="s">
        <v>856</v>
      </c>
      <c r="C108" s="160">
        <v>0</v>
      </c>
      <c r="D108" s="188">
        <v>3.1379999999999999</v>
      </c>
      <c r="E108" s="189">
        <v>0.115</v>
      </c>
      <c r="F108" s="190">
        <v>1.0999999999999999E-2</v>
      </c>
      <c r="G108" s="191">
        <v>296.58</v>
      </c>
      <c r="H108" s="191">
        <v>4.5</v>
      </c>
      <c r="I108" s="194">
        <v>4.5</v>
      </c>
      <c r="J108" s="195">
        <v>3.1E-2</v>
      </c>
    </row>
    <row r="109" spans="1:10" ht="27.75" customHeight="1" x14ac:dyDescent="0.25">
      <c r="A109" s="156" t="s">
        <v>620</v>
      </c>
      <c r="B109" s="27" t="s">
        <v>857</v>
      </c>
      <c r="C109" s="160">
        <v>0</v>
      </c>
      <c r="D109" s="188">
        <v>3.1379999999999999</v>
      </c>
      <c r="E109" s="189">
        <v>0.115</v>
      </c>
      <c r="F109" s="190">
        <v>1.0999999999999999E-2</v>
      </c>
      <c r="G109" s="191">
        <v>578.22</v>
      </c>
      <c r="H109" s="191">
        <v>4.5</v>
      </c>
      <c r="I109" s="194">
        <v>4.5</v>
      </c>
      <c r="J109" s="195">
        <v>3.1E-2</v>
      </c>
    </row>
    <row r="110" spans="1:10" ht="27.75" customHeight="1" x14ac:dyDescent="0.25">
      <c r="A110" s="156" t="s">
        <v>621</v>
      </c>
      <c r="B110" s="27" t="s">
        <v>900</v>
      </c>
      <c r="C110" s="160">
        <v>0</v>
      </c>
      <c r="D110" s="188">
        <v>3.1379999999999999</v>
      </c>
      <c r="E110" s="189">
        <v>0.115</v>
      </c>
      <c r="F110" s="190">
        <v>1.0999999999999999E-2</v>
      </c>
      <c r="G110" s="191">
        <v>1348.96</v>
      </c>
      <c r="H110" s="191">
        <v>4.5</v>
      </c>
      <c r="I110" s="194">
        <v>4.5</v>
      </c>
      <c r="J110" s="195">
        <v>3.1E-2</v>
      </c>
    </row>
    <row r="111" spans="1:10" ht="27.75" customHeight="1" x14ac:dyDescent="0.25">
      <c r="A111" s="156" t="s">
        <v>493</v>
      </c>
      <c r="B111" s="27" t="s">
        <v>901</v>
      </c>
      <c r="C111" s="160" t="s">
        <v>472</v>
      </c>
      <c r="D111" s="196">
        <v>15.917</v>
      </c>
      <c r="E111" s="197">
        <v>0.78300000000000003</v>
      </c>
      <c r="F111" s="190">
        <v>0.379</v>
      </c>
      <c r="G111" s="192">
        <v>0</v>
      </c>
      <c r="H111" s="192">
        <v>0</v>
      </c>
      <c r="I111" s="206">
        <v>0</v>
      </c>
      <c r="J111" s="193">
        <v>0</v>
      </c>
    </row>
    <row r="112" spans="1:10" ht="27.75" customHeight="1" x14ac:dyDescent="0.25">
      <c r="A112" s="156" t="s">
        <v>494</v>
      </c>
      <c r="B112" s="27" t="s">
        <v>994</v>
      </c>
      <c r="C112" s="160">
        <v>0</v>
      </c>
      <c r="D112" s="188">
        <v>-5.8280000000000003</v>
      </c>
      <c r="E112" s="189">
        <v>-0.38200000000000001</v>
      </c>
      <c r="F112" s="190">
        <v>-4.7E-2</v>
      </c>
      <c r="G112" s="158">
        <v>0</v>
      </c>
      <c r="H112" s="192">
        <v>0</v>
      </c>
      <c r="I112" s="206">
        <v>0</v>
      </c>
      <c r="J112" s="193">
        <v>0</v>
      </c>
    </row>
    <row r="113" spans="1:10" ht="27.75" customHeight="1" x14ac:dyDescent="0.25">
      <c r="A113" s="156" t="s">
        <v>495</v>
      </c>
      <c r="B113" s="27" t="s">
        <v>995</v>
      </c>
      <c r="C113" s="160">
        <v>0</v>
      </c>
      <c r="D113" s="188">
        <v>-5.8440000000000003</v>
      </c>
      <c r="E113" s="189">
        <v>-0.36199999999999999</v>
      </c>
      <c r="F113" s="190">
        <v>-4.3999999999999997E-2</v>
      </c>
      <c r="G113" s="158">
        <v>0</v>
      </c>
      <c r="H113" s="192">
        <v>0</v>
      </c>
      <c r="I113" s="206">
        <v>0</v>
      </c>
      <c r="J113" s="193">
        <v>0</v>
      </c>
    </row>
    <row r="114" spans="1:10" ht="27.75" customHeight="1" x14ac:dyDescent="0.25">
      <c r="A114" s="156" t="s">
        <v>496</v>
      </c>
      <c r="B114" s="27" t="s">
        <v>902</v>
      </c>
      <c r="C114" s="160">
        <v>0</v>
      </c>
      <c r="D114" s="188">
        <v>-5.8280000000000003</v>
      </c>
      <c r="E114" s="189">
        <v>-0.38200000000000001</v>
      </c>
      <c r="F114" s="190">
        <v>-4.7E-2</v>
      </c>
      <c r="G114" s="158">
        <v>0</v>
      </c>
      <c r="H114" s="192">
        <v>0</v>
      </c>
      <c r="I114" s="206">
        <v>0</v>
      </c>
      <c r="J114" s="195">
        <v>8.8999999999999996E-2</v>
      </c>
    </row>
    <row r="115" spans="1:10" ht="27.75" customHeight="1" x14ac:dyDescent="0.25">
      <c r="A115" s="156" t="s">
        <v>497</v>
      </c>
      <c r="B115" s="27" t="s">
        <v>903</v>
      </c>
      <c r="C115" s="160">
        <v>0</v>
      </c>
      <c r="D115" s="188">
        <v>-5.8440000000000003</v>
      </c>
      <c r="E115" s="189">
        <v>-0.36199999999999999</v>
      </c>
      <c r="F115" s="190">
        <v>-4.3999999999999997E-2</v>
      </c>
      <c r="G115" s="158">
        <v>0</v>
      </c>
      <c r="H115" s="192">
        <v>0</v>
      </c>
      <c r="I115" s="206">
        <v>0</v>
      </c>
      <c r="J115" s="195">
        <v>7.4999999999999997E-2</v>
      </c>
    </row>
    <row r="116" spans="1:10" ht="27.75" customHeight="1" x14ac:dyDescent="0.25">
      <c r="A116" s="156" t="s">
        <v>498</v>
      </c>
      <c r="B116" s="27" t="s">
        <v>858</v>
      </c>
      <c r="C116" s="160">
        <v>0</v>
      </c>
      <c r="D116" s="188">
        <v>-6.468</v>
      </c>
      <c r="E116" s="189">
        <v>-0.29299999999999998</v>
      </c>
      <c r="F116" s="190">
        <v>-3.2000000000000001E-2</v>
      </c>
      <c r="G116" s="191">
        <v>66.42</v>
      </c>
      <c r="H116" s="192">
        <v>0</v>
      </c>
      <c r="I116" s="206">
        <v>0</v>
      </c>
      <c r="J116" s="195">
        <v>0.114</v>
      </c>
    </row>
    <row r="117" spans="1:10" ht="27.75" customHeight="1" x14ac:dyDescent="0.25">
      <c r="A117" s="156" t="s">
        <v>687</v>
      </c>
      <c r="B117" s="27" t="s">
        <v>904</v>
      </c>
      <c r="C117" s="160" t="s">
        <v>774</v>
      </c>
      <c r="D117" s="188">
        <v>4.2110000000000003</v>
      </c>
      <c r="E117" s="189">
        <v>0.27600000000000002</v>
      </c>
      <c r="F117" s="190">
        <v>3.4000000000000002E-2</v>
      </c>
      <c r="G117" s="191">
        <v>2.25</v>
      </c>
      <c r="H117" s="192">
        <v>0</v>
      </c>
      <c r="I117" s="206">
        <v>0</v>
      </c>
      <c r="J117" s="193">
        <v>0</v>
      </c>
    </row>
    <row r="118" spans="1:10" ht="27.75" customHeight="1" x14ac:dyDescent="0.25">
      <c r="A118" s="156" t="s">
        <v>708</v>
      </c>
      <c r="B118" s="27" t="s">
        <v>905</v>
      </c>
      <c r="C118" s="160" t="s">
        <v>470</v>
      </c>
      <c r="D118" s="188">
        <v>4.2110000000000003</v>
      </c>
      <c r="E118" s="189">
        <v>0.27600000000000002</v>
      </c>
      <c r="F118" s="190">
        <v>3.4000000000000002E-2</v>
      </c>
      <c r="G118" s="192">
        <v>0</v>
      </c>
      <c r="H118" s="192">
        <v>0</v>
      </c>
      <c r="I118" s="206">
        <v>0</v>
      </c>
      <c r="J118" s="193">
        <v>0</v>
      </c>
    </row>
    <row r="119" spans="1:10" ht="27.75" customHeight="1" x14ac:dyDescent="0.25">
      <c r="A119" s="156" t="s">
        <v>688</v>
      </c>
      <c r="B119" s="27" t="s">
        <v>906</v>
      </c>
      <c r="C119" s="160" t="s">
        <v>775</v>
      </c>
      <c r="D119" s="188">
        <v>4.3789999999999996</v>
      </c>
      <c r="E119" s="189">
        <v>0.28699999999999998</v>
      </c>
      <c r="F119" s="190">
        <v>3.5999999999999997E-2</v>
      </c>
      <c r="G119" s="191">
        <v>3.09</v>
      </c>
      <c r="H119" s="192">
        <v>0</v>
      </c>
      <c r="I119" s="206">
        <v>0</v>
      </c>
      <c r="J119" s="193">
        <v>0</v>
      </c>
    </row>
    <row r="120" spans="1:10" ht="27.75" customHeight="1" x14ac:dyDescent="0.25">
      <c r="A120" s="156" t="s">
        <v>689</v>
      </c>
      <c r="B120" s="27" t="s">
        <v>907</v>
      </c>
      <c r="C120" s="160" t="s">
        <v>775</v>
      </c>
      <c r="D120" s="188">
        <v>4.3789999999999996</v>
      </c>
      <c r="E120" s="189">
        <v>0.28699999999999998</v>
      </c>
      <c r="F120" s="190">
        <v>3.5999999999999997E-2</v>
      </c>
      <c r="G120" s="191">
        <v>3.35</v>
      </c>
      <c r="H120" s="192">
        <v>0</v>
      </c>
      <c r="I120" s="206">
        <v>0</v>
      </c>
      <c r="J120" s="193">
        <v>0</v>
      </c>
    </row>
    <row r="121" spans="1:10" ht="27.75" customHeight="1" x14ac:dyDescent="0.25">
      <c r="A121" s="156" t="s">
        <v>690</v>
      </c>
      <c r="B121" s="27" t="s">
        <v>908</v>
      </c>
      <c r="C121" s="160" t="s">
        <v>775</v>
      </c>
      <c r="D121" s="188">
        <v>4.3789999999999996</v>
      </c>
      <c r="E121" s="189">
        <v>0.28699999999999998</v>
      </c>
      <c r="F121" s="190">
        <v>3.5999999999999997E-2</v>
      </c>
      <c r="G121" s="191">
        <v>3.66</v>
      </c>
      <c r="H121" s="192">
        <v>0</v>
      </c>
      <c r="I121" s="206">
        <v>0</v>
      </c>
      <c r="J121" s="193">
        <v>0</v>
      </c>
    </row>
    <row r="122" spans="1:10" ht="27.75" customHeight="1" x14ac:dyDescent="0.25">
      <c r="A122" s="156" t="s">
        <v>691</v>
      </c>
      <c r="B122" s="27" t="s">
        <v>909</v>
      </c>
      <c r="C122" s="160" t="s">
        <v>775</v>
      </c>
      <c r="D122" s="188">
        <v>4.3789999999999996</v>
      </c>
      <c r="E122" s="189">
        <v>0.28699999999999998</v>
      </c>
      <c r="F122" s="190">
        <v>3.5999999999999997E-2</v>
      </c>
      <c r="G122" s="191">
        <v>4.25</v>
      </c>
      <c r="H122" s="192">
        <v>0</v>
      </c>
      <c r="I122" s="206">
        <v>0</v>
      </c>
      <c r="J122" s="193">
        <v>0</v>
      </c>
    </row>
    <row r="123" spans="1:10" ht="27.75" customHeight="1" x14ac:dyDescent="0.25">
      <c r="A123" s="156" t="s">
        <v>692</v>
      </c>
      <c r="B123" s="27" t="s">
        <v>910</v>
      </c>
      <c r="C123" s="160" t="s">
        <v>775</v>
      </c>
      <c r="D123" s="188">
        <v>4.3789999999999996</v>
      </c>
      <c r="E123" s="189">
        <v>0.28699999999999998</v>
      </c>
      <c r="F123" s="190">
        <v>3.5999999999999997E-2</v>
      </c>
      <c r="G123" s="191">
        <v>6.54</v>
      </c>
      <c r="H123" s="192">
        <v>0</v>
      </c>
      <c r="I123" s="206">
        <v>0</v>
      </c>
      <c r="J123" s="193">
        <v>0</v>
      </c>
    </row>
    <row r="124" spans="1:10" ht="27.75" customHeight="1" x14ac:dyDescent="0.25">
      <c r="A124" s="156" t="s">
        <v>499</v>
      </c>
      <c r="B124" s="27" t="s">
        <v>911</v>
      </c>
      <c r="C124" s="160" t="s">
        <v>471</v>
      </c>
      <c r="D124" s="188">
        <v>4.3789999999999996</v>
      </c>
      <c r="E124" s="189">
        <v>0.28699999999999998</v>
      </c>
      <c r="F124" s="190">
        <v>3.5999999999999997E-2</v>
      </c>
      <c r="G124" s="192">
        <v>0</v>
      </c>
      <c r="H124" s="192">
        <v>0</v>
      </c>
      <c r="I124" s="206">
        <v>0</v>
      </c>
      <c r="J124" s="193">
        <v>0</v>
      </c>
    </row>
    <row r="125" spans="1:10" ht="27.75" customHeight="1" x14ac:dyDescent="0.25">
      <c r="A125" s="156" t="s">
        <v>592</v>
      </c>
      <c r="B125" s="27" t="s">
        <v>912</v>
      </c>
      <c r="C125" s="160">
        <v>0</v>
      </c>
      <c r="D125" s="188">
        <v>2.6880000000000002</v>
      </c>
      <c r="E125" s="189">
        <v>0.16</v>
      </c>
      <c r="F125" s="190">
        <v>1.9E-2</v>
      </c>
      <c r="G125" s="191">
        <v>3.21</v>
      </c>
      <c r="H125" s="191">
        <v>2.13</v>
      </c>
      <c r="I125" s="194">
        <v>2.13</v>
      </c>
      <c r="J125" s="195">
        <v>3.4000000000000002E-2</v>
      </c>
    </row>
    <row r="126" spans="1:10" ht="27.75" customHeight="1" x14ac:dyDescent="0.25">
      <c r="A126" s="156" t="s">
        <v>593</v>
      </c>
      <c r="B126" s="27" t="s">
        <v>913</v>
      </c>
      <c r="C126" s="160">
        <v>0</v>
      </c>
      <c r="D126" s="188">
        <v>2.6880000000000002</v>
      </c>
      <c r="E126" s="189">
        <v>0.16</v>
      </c>
      <c r="F126" s="190">
        <v>1.9E-2</v>
      </c>
      <c r="G126" s="191">
        <v>9.81</v>
      </c>
      <c r="H126" s="191">
        <v>2.13</v>
      </c>
      <c r="I126" s="194">
        <v>2.13</v>
      </c>
      <c r="J126" s="195">
        <v>3.4000000000000002E-2</v>
      </c>
    </row>
    <row r="127" spans="1:10" ht="27.75" customHeight="1" x14ac:dyDescent="0.25">
      <c r="A127" s="156" t="s">
        <v>594</v>
      </c>
      <c r="B127" s="27" t="s">
        <v>914</v>
      </c>
      <c r="C127" s="160">
        <v>0</v>
      </c>
      <c r="D127" s="188">
        <v>2.6880000000000002</v>
      </c>
      <c r="E127" s="189">
        <v>0.16</v>
      </c>
      <c r="F127" s="190">
        <v>1.9E-2</v>
      </c>
      <c r="G127" s="191">
        <v>14.9</v>
      </c>
      <c r="H127" s="191">
        <v>2.13</v>
      </c>
      <c r="I127" s="194">
        <v>2.13</v>
      </c>
      <c r="J127" s="195">
        <v>3.4000000000000002E-2</v>
      </c>
    </row>
    <row r="128" spans="1:10" ht="27.75" customHeight="1" x14ac:dyDescent="0.25">
      <c r="A128" s="156" t="s">
        <v>595</v>
      </c>
      <c r="B128" s="27" t="s">
        <v>915</v>
      </c>
      <c r="C128" s="160">
        <v>0</v>
      </c>
      <c r="D128" s="188">
        <v>2.6880000000000002</v>
      </c>
      <c r="E128" s="189">
        <v>0.16</v>
      </c>
      <c r="F128" s="190">
        <v>1.9E-2</v>
      </c>
      <c r="G128" s="191">
        <v>21.22</v>
      </c>
      <c r="H128" s="191">
        <v>2.13</v>
      </c>
      <c r="I128" s="194">
        <v>2.13</v>
      </c>
      <c r="J128" s="195">
        <v>3.4000000000000002E-2</v>
      </c>
    </row>
    <row r="129" spans="1:10" ht="27.75" customHeight="1" x14ac:dyDescent="0.25">
      <c r="A129" s="156" t="s">
        <v>596</v>
      </c>
      <c r="B129" s="27" t="s">
        <v>916</v>
      </c>
      <c r="C129" s="160">
        <v>0</v>
      </c>
      <c r="D129" s="188">
        <v>2.6880000000000002</v>
      </c>
      <c r="E129" s="189">
        <v>0.16</v>
      </c>
      <c r="F129" s="190">
        <v>1.9E-2</v>
      </c>
      <c r="G129" s="191">
        <v>42.36</v>
      </c>
      <c r="H129" s="191">
        <v>2.13</v>
      </c>
      <c r="I129" s="194">
        <v>2.13</v>
      </c>
      <c r="J129" s="195">
        <v>3.4000000000000002E-2</v>
      </c>
    </row>
    <row r="130" spans="1:10" ht="27.75" customHeight="1" x14ac:dyDescent="0.25">
      <c r="A130" s="156" t="s">
        <v>597</v>
      </c>
      <c r="B130" s="27" t="s">
        <v>917</v>
      </c>
      <c r="C130" s="160">
        <v>0</v>
      </c>
      <c r="D130" s="188">
        <v>2.758</v>
      </c>
      <c r="E130" s="189">
        <v>0.125</v>
      </c>
      <c r="F130" s="190">
        <v>1.4E-2</v>
      </c>
      <c r="G130" s="191">
        <v>4.1100000000000003</v>
      </c>
      <c r="H130" s="191">
        <v>3.03</v>
      </c>
      <c r="I130" s="194">
        <v>3.03</v>
      </c>
      <c r="J130" s="195">
        <v>0.03</v>
      </c>
    </row>
    <row r="131" spans="1:10" ht="27.75" customHeight="1" x14ac:dyDescent="0.25">
      <c r="A131" s="156" t="s">
        <v>598</v>
      </c>
      <c r="B131" s="27" t="s">
        <v>918</v>
      </c>
      <c r="C131" s="160">
        <v>0</v>
      </c>
      <c r="D131" s="188">
        <v>2.758</v>
      </c>
      <c r="E131" s="189">
        <v>0.125</v>
      </c>
      <c r="F131" s="190">
        <v>1.4E-2</v>
      </c>
      <c r="G131" s="191">
        <v>14.89</v>
      </c>
      <c r="H131" s="191">
        <v>3.03</v>
      </c>
      <c r="I131" s="194">
        <v>3.03</v>
      </c>
      <c r="J131" s="195">
        <v>0.03</v>
      </c>
    </row>
    <row r="132" spans="1:10" ht="27.75" customHeight="1" x14ac:dyDescent="0.25">
      <c r="A132" s="156" t="s">
        <v>599</v>
      </c>
      <c r="B132" s="27" t="s">
        <v>919</v>
      </c>
      <c r="C132" s="160">
        <v>0</v>
      </c>
      <c r="D132" s="188">
        <v>2.758</v>
      </c>
      <c r="E132" s="189">
        <v>0.125</v>
      </c>
      <c r="F132" s="190">
        <v>1.4E-2</v>
      </c>
      <c r="G132" s="191">
        <v>23.22</v>
      </c>
      <c r="H132" s="191">
        <v>3.03</v>
      </c>
      <c r="I132" s="194">
        <v>3.03</v>
      </c>
      <c r="J132" s="195">
        <v>0.03</v>
      </c>
    </row>
    <row r="133" spans="1:10" ht="27.75" customHeight="1" x14ac:dyDescent="0.25">
      <c r="A133" s="156" t="s">
        <v>600</v>
      </c>
      <c r="B133" s="27" t="s">
        <v>920</v>
      </c>
      <c r="C133" s="160">
        <v>0</v>
      </c>
      <c r="D133" s="188">
        <v>2.758</v>
      </c>
      <c r="E133" s="189">
        <v>0.125</v>
      </c>
      <c r="F133" s="190">
        <v>1.4E-2</v>
      </c>
      <c r="G133" s="191">
        <v>33.56</v>
      </c>
      <c r="H133" s="191">
        <v>3.03</v>
      </c>
      <c r="I133" s="194">
        <v>3.03</v>
      </c>
      <c r="J133" s="195">
        <v>0.03</v>
      </c>
    </row>
    <row r="134" spans="1:10" ht="27.75" customHeight="1" x14ac:dyDescent="0.25">
      <c r="A134" s="156" t="s">
        <v>601</v>
      </c>
      <c r="B134" s="27" t="s">
        <v>921</v>
      </c>
      <c r="C134" s="160">
        <v>0</v>
      </c>
      <c r="D134" s="188">
        <v>2.758</v>
      </c>
      <c r="E134" s="189">
        <v>0.125</v>
      </c>
      <c r="F134" s="190">
        <v>1.4E-2</v>
      </c>
      <c r="G134" s="191">
        <v>68.16</v>
      </c>
      <c r="H134" s="191">
        <v>3.03</v>
      </c>
      <c r="I134" s="194">
        <v>3.03</v>
      </c>
      <c r="J134" s="195">
        <v>0.03</v>
      </c>
    </row>
    <row r="135" spans="1:10" ht="27.75" customHeight="1" x14ac:dyDescent="0.25">
      <c r="A135" s="156" t="s">
        <v>602</v>
      </c>
      <c r="B135" s="27" t="s">
        <v>922</v>
      </c>
      <c r="C135" s="160">
        <v>0</v>
      </c>
      <c r="D135" s="188">
        <v>2.395</v>
      </c>
      <c r="E135" s="189">
        <v>8.6999999999999994E-2</v>
      </c>
      <c r="F135" s="190">
        <v>8.9999999999999993E-3</v>
      </c>
      <c r="G135" s="191">
        <v>44.65</v>
      </c>
      <c r="H135" s="191">
        <v>3.43</v>
      </c>
      <c r="I135" s="194">
        <v>3.43</v>
      </c>
      <c r="J135" s="195">
        <v>2.4E-2</v>
      </c>
    </row>
    <row r="136" spans="1:10" ht="27.75" customHeight="1" x14ac:dyDescent="0.25">
      <c r="A136" s="156" t="s">
        <v>603</v>
      </c>
      <c r="B136" s="27" t="s">
        <v>923</v>
      </c>
      <c r="C136" s="160">
        <v>0</v>
      </c>
      <c r="D136" s="188">
        <v>2.395</v>
      </c>
      <c r="E136" s="189">
        <v>8.6999999999999994E-2</v>
      </c>
      <c r="F136" s="190">
        <v>8.9999999999999993E-3</v>
      </c>
      <c r="G136" s="191">
        <v>117.01</v>
      </c>
      <c r="H136" s="191">
        <v>3.43</v>
      </c>
      <c r="I136" s="194">
        <v>3.43</v>
      </c>
      <c r="J136" s="195">
        <v>2.4E-2</v>
      </c>
    </row>
    <row r="137" spans="1:10" ht="27.75" customHeight="1" x14ac:dyDescent="0.25">
      <c r="A137" s="156" t="s">
        <v>604</v>
      </c>
      <c r="B137" s="27" t="s">
        <v>924</v>
      </c>
      <c r="C137" s="160">
        <v>0</v>
      </c>
      <c r="D137" s="188">
        <v>2.395</v>
      </c>
      <c r="E137" s="189">
        <v>8.6999999999999994E-2</v>
      </c>
      <c r="F137" s="190">
        <v>8.9999999999999993E-3</v>
      </c>
      <c r="G137" s="191">
        <v>226.37</v>
      </c>
      <c r="H137" s="191">
        <v>3.43</v>
      </c>
      <c r="I137" s="194">
        <v>3.43</v>
      </c>
      <c r="J137" s="195">
        <v>2.4E-2</v>
      </c>
    </row>
    <row r="138" spans="1:10" ht="27.75" customHeight="1" x14ac:dyDescent="0.25">
      <c r="A138" s="156" t="s">
        <v>605</v>
      </c>
      <c r="B138" s="27" t="s">
        <v>925</v>
      </c>
      <c r="C138" s="160">
        <v>0</v>
      </c>
      <c r="D138" s="188">
        <v>2.395</v>
      </c>
      <c r="E138" s="189">
        <v>8.6999999999999994E-2</v>
      </c>
      <c r="F138" s="190">
        <v>8.9999999999999993E-3</v>
      </c>
      <c r="G138" s="191">
        <v>441.33</v>
      </c>
      <c r="H138" s="191">
        <v>3.43</v>
      </c>
      <c r="I138" s="194">
        <v>3.43</v>
      </c>
      <c r="J138" s="195">
        <v>2.4E-2</v>
      </c>
    </row>
    <row r="139" spans="1:10" ht="27.75" customHeight="1" x14ac:dyDescent="0.25">
      <c r="A139" s="156" t="s">
        <v>606</v>
      </c>
      <c r="B139" s="27" t="s">
        <v>926</v>
      </c>
      <c r="C139" s="160">
        <v>0</v>
      </c>
      <c r="D139" s="188">
        <v>2.395</v>
      </c>
      <c r="E139" s="189">
        <v>8.6999999999999994E-2</v>
      </c>
      <c r="F139" s="190">
        <v>8.9999999999999993E-3</v>
      </c>
      <c r="G139" s="191">
        <v>1029.6099999999999</v>
      </c>
      <c r="H139" s="191">
        <v>3.43</v>
      </c>
      <c r="I139" s="194">
        <v>3.43</v>
      </c>
      <c r="J139" s="195">
        <v>2.4E-2</v>
      </c>
    </row>
    <row r="140" spans="1:10" ht="27.75" customHeight="1" x14ac:dyDescent="0.25">
      <c r="A140" s="156" t="s">
        <v>500</v>
      </c>
      <c r="B140" s="27" t="s">
        <v>927</v>
      </c>
      <c r="C140" s="160" t="s">
        <v>472</v>
      </c>
      <c r="D140" s="196">
        <v>12.148999999999999</v>
      </c>
      <c r="E140" s="197">
        <v>0.59799999999999998</v>
      </c>
      <c r="F140" s="190">
        <v>0.28899999999999998</v>
      </c>
      <c r="G140" s="192">
        <v>0</v>
      </c>
      <c r="H140" s="192">
        <v>0</v>
      </c>
      <c r="I140" s="206">
        <v>0</v>
      </c>
      <c r="J140" s="193">
        <v>0</v>
      </c>
    </row>
    <row r="141" spans="1:10" ht="27.75" customHeight="1" x14ac:dyDescent="0.25">
      <c r="A141" s="156" t="s">
        <v>501</v>
      </c>
      <c r="B141" s="27" t="s">
        <v>928</v>
      </c>
      <c r="C141" s="160">
        <v>0</v>
      </c>
      <c r="D141" s="188">
        <v>-4.4489999999999998</v>
      </c>
      <c r="E141" s="189">
        <v>-0.29099999999999998</v>
      </c>
      <c r="F141" s="190">
        <v>-3.5999999999999997E-2</v>
      </c>
      <c r="G141" s="158">
        <v>0</v>
      </c>
      <c r="H141" s="192">
        <v>0</v>
      </c>
      <c r="I141" s="206">
        <v>0</v>
      </c>
      <c r="J141" s="193">
        <v>0</v>
      </c>
    </row>
    <row r="142" spans="1:10" ht="27.75" customHeight="1" x14ac:dyDescent="0.25">
      <c r="A142" s="156" t="s">
        <v>502</v>
      </c>
      <c r="B142" s="27" t="s">
        <v>929</v>
      </c>
      <c r="C142" s="160">
        <v>0</v>
      </c>
      <c r="D142" s="188">
        <v>-4.4610000000000003</v>
      </c>
      <c r="E142" s="189">
        <v>-0.27600000000000002</v>
      </c>
      <c r="F142" s="190">
        <v>-3.4000000000000002E-2</v>
      </c>
      <c r="G142" s="158">
        <v>0</v>
      </c>
      <c r="H142" s="192">
        <v>0</v>
      </c>
      <c r="I142" s="206">
        <v>0</v>
      </c>
      <c r="J142" s="193">
        <v>0</v>
      </c>
    </row>
    <row r="143" spans="1:10" ht="27.75" customHeight="1" x14ac:dyDescent="0.25">
      <c r="A143" s="156" t="s">
        <v>503</v>
      </c>
      <c r="B143" s="27" t="s">
        <v>930</v>
      </c>
      <c r="C143" s="160">
        <v>0</v>
      </c>
      <c r="D143" s="188">
        <v>-4.4489999999999998</v>
      </c>
      <c r="E143" s="189">
        <v>-0.29099999999999998</v>
      </c>
      <c r="F143" s="190">
        <v>-3.5999999999999997E-2</v>
      </c>
      <c r="G143" s="158">
        <v>0</v>
      </c>
      <c r="H143" s="192">
        <v>0</v>
      </c>
      <c r="I143" s="206">
        <v>0</v>
      </c>
      <c r="J143" s="195">
        <v>6.8000000000000005E-2</v>
      </c>
    </row>
    <row r="144" spans="1:10" ht="27.75" customHeight="1" x14ac:dyDescent="0.25">
      <c r="A144" s="156" t="s">
        <v>504</v>
      </c>
      <c r="B144" s="27" t="s">
        <v>931</v>
      </c>
      <c r="C144" s="160">
        <v>0</v>
      </c>
      <c r="D144" s="188">
        <v>-4.4610000000000003</v>
      </c>
      <c r="E144" s="189">
        <v>-0.27600000000000002</v>
      </c>
      <c r="F144" s="190">
        <v>-3.4000000000000002E-2</v>
      </c>
      <c r="G144" s="158">
        <v>0</v>
      </c>
      <c r="H144" s="192">
        <v>0</v>
      </c>
      <c r="I144" s="206">
        <v>0</v>
      </c>
      <c r="J144" s="195">
        <v>5.7000000000000002E-2</v>
      </c>
    </row>
    <row r="145" spans="1:10" ht="27.75" customHeight="1" x14ac:dyDescent="0.25">
      <c r="A145" s="156" t="s">
        <v>505</v>
      </c>
      <c r="B145" s="27" t="s">
        <v>932</v>
      </c>
      <c r="C145" s="160">
        <v>0</v>
      </c>
      <c r="D145" s="188">
        <v>-4.9370000000000003</v>
      </c>
      <c r="E145" s="189">
        <v>-0.224</v>
      </c>
      <c r="F145" s="190">
        <v>-2.5000000000000001E-2</v>
      </c>
      <c r="G145" s="191">
        <v>50.7</v>
      </c>
      <c r="H145" s="192">
        <v>0</v>
      </c>
      <c r="I145" s="206">
        <v>0</v>
      </c>
      <c r="J145" s="195">
        <v>8.6999999999999994E-2</v>
      </c>
    </row>
    <row r="146" spans="1:10" ht="27.75" customHeight="1" x14ac:dyDescent="0.25">
      <c r="A146" s="156" t="s">
        <v>693</v>
      </c>
      <c r="B146" s="27" t="s">
        <v>933</v>
      </c>
      <c r="C146" s="160" t="s">
        <v>774</v>
      </c>
      <c r="D146" s="188">
        <v>2.9260000000000002</v>
      </c>
      <c r="E146" s="189">
        <v>0.192</v>
      </c>
      <c r="F146" s="190">
        <v>2.4E-2</v>
      </c>
      <c r="G146" s="191">
        <v>1.56</v>
      </c>
      <c r="H146" s="192">
        <v>0</v>
      </c>
      <c r="I146" s="206">
        <v>0</v>
      </c>
      <c r="J146" s="193">
        <v>0</v>
      </c>
    </row>
    <row r="147" spans="1:10" ht="27.75" customHeight="1" x14ac:dyDescent="0.25">
      <c r="A147" s="156" t="s">
        <v>709</v>
      </c>
      <c r="B147" s="27" t="s">
        <v>934</v>
      </c>
      <c r="C147" s="160" t="s">
        <v>470</v>
      </c>
      <c r="D147" s="188">
        <v>2.9260000000000002</v>
      </c>
      <c r="E147" s="189">
        <v>0.192</v>
      </c>
      <c r="F147" s="190">
        <v>2.4E-2</v>
      </c>
      <c r="G147" s="192">
        <v>0</v>
      </c>
      <c r="H147" s="192">
        <v>0</v>
      </c>
      <c r="I147" s="206">
        <v>0</v>
      </c>
      <c r="J147" s="193">
        <v>0</v>
      </c>
    </row>
    <row r="148" spans="1:10" ht="27.75" customHeight="1" x14ac:dyDescent="0.25">
      <c r="A148" s="156" t="s">
        <v>694</v>
      </c>
      <c r="B148" s="27" t="s">
        <v>935</v>
      </c>
      <c r="C148" s="160" t="s">
        <v>775</v>
      </c>
      <c r="D148" s="188">
        <v>3.0419999999999998</v>
      </c>
      <c r="E148" s="189">
        <v>0.19900000000000001</v>
      </c>
      <c r="F148" s="190">
        <v>2.5000000000000001E-2</v>
      </c>
      <c r="G148" s="191">
        <v>2.14</v>
      </c>
      <c r="H148" s="192">
        <v>0</v>
      </c>
      <c r="I148" s="206">
        <v>0</v>
      </c>
      <c r="J148" s="193">
        <v>0</v>
      </c>
    </row>
    <row r="149" spans="1:10" ht="27.75" customHeight="1" x14ac:dyDescent="0.25">
      <c r="A149" s="156" t="s">
        <v>695</v>
      </c>
      <c r="B149" s="27" t="s">
        <v>936</v>
      </c>
      <c r="C149" s="160" t="s">
        <v>775</v>
      </c>
      <c r="D149" s="188">
        <v>3.0419999999999998</v>
      </c>
      <c r="E149" s="189">
        <v>0.19900000000000001</v>
      </c>
      <c r="F149" s="190">
        <v>2.5000000000000001E-2</v>
      </c>
      <c r="G149" s="191">
        <v>2.3199999999999998</v>
      </c>
      <c r="H149" s="192">
        <v>0</v>
      </c>
      <c r="I149" s="206">
        <v>0</v>
      </c>
      <c r="J149" s="193">
        <v>0</v>
      </c>
    </row>
    <row r="150" spans="1:10" ht="27.75" customHeight="1" x14ac:dyDescent="0.25">
      <c r="A150" s="156" t="s">
        <v>696</v>
      </c>
      <c r="B150" s="27" t="s">
        <v>937</v>
      </c>
      <c r="C150" s="160" t="s">
        <v>775</v>
      </c>
      <c r="D150" s="188">
        <v>3.0419999999999998</v>
      </c>
      <c r="E150" s="189">
        <v>0.19900000000000001</v>
      </c>
      <c r="F150" s="190">
        <v>2.5000000000000001E-2</v>
      </c>
      <c r="G150" s="191">
        <v>2.54</v>
      </c>
      <c r="H150" s="192">
        <v>0</v>
      </c>
      <c r="I150" s="206">
        <v>0</v>
      </c>
      <c r="J150" s="193">
        <v>0</v>
      </c>
    </row>
    <row r="151" spans="1:10" ht="27.75" customHeight="1" x14ac:dyDescent="0.25">
      <c r="A151" s="156" t="s">
        <v>697</v>
      </c>
      <c r="B151" s="27" t="s">
        <v>938</v>
      </c>
      <c r="C151" s="160" t="s">
        <v>775</v>
      </c>
      <c r="D151" s="188">
        <v>3.0419999999999998</v>
      </c>
      <c r="E151" s="189">
        <v>0.19900000000000001</v>
      </c>
      <c r="F151" s="190">
        <v>2.5000000000000001E-2</v>
      </c>
      <c r="G151" s="191">
        <v>2.95</v>
      </c>
      <c r="H151" s="192">
        <v>0</v>
      </c>
      <c r="I151" s="206">
        <v>0</v>
      </c>
      <c r="J151" s="193">
        <v>0</v>
      </c>
    </row>
    <row r="152" spans="1:10" ht="27.75" customHeight="1" x14ac:dyDescent="0.25">
      <c r="A152" s="156" t="s">
        <v>698</v>
      </c>
      <c r="B152" s="27" t="s">
        <v>939</v>
      </c>
      <c r="C152" s="160" t="s">
        <v>775</v>
      </c>
      <c r="D152" s="188">
        <v>3.0419999999999998</v>
      </c>
      <c r="E152" s="189">
        <v>0.19900000000000001</v>
      </c>
      <c r="F152" s="190">
        <v>2.5000000000000001E-2</v>
      </c>
      <c r="G152" s="191">
        <v>4.54</v>
      </c>
      <c r="H152" s="192">
        <v>0</v>
      </c>
      <c r="I152" s="206">
        <v>0</v>
      </c>
      <c r="J152" s="193">
        <v>0</v>
      </c>
    </row>
    <row r="153" spans="1:10" ht="27.75" customHeight="1" x14ac:dyDescent="0.25">
      <c r="A153" s="156" t="s">
        <v>506</v>
      </c>
      <c r="B153" s="27" t="s">
        <v>940</v>
      </c>
      <c r="C153" s="160" t="s">
        <v>471</v>
      </c>
      <c r="D153" s="188">
        <v>3.0419999999999998</v>
      </c>
      <c r="E153" s="189">
        <v>0.19900000000000001</v>
      </c>
      <c r="F153" s="190">
        <v>2.5000000000000001E-2</v>
      </c>
      <c r="G153" s="192">
        <v>0</v>
      </c>
      <c r="H153" s="192">
        <v>0</v>
      </c>
      <c r="I153" s="206">
        <v>0</v>
      </c>
      <c r="J153" s="193">
        <v>0</v>
      </c>
    </row>
    <row r="154" spans="1:10" ht="27.75" customHeight="1" x14ac:dyDescent="0.25">
      <c r="A154" s="156" t="s">
        <v>577</v>
      </c>
      <c r="B154" s="27" t="s">
        <v>941</v>
      </c>
      <c r="C154" s="160">
        <v>0</v>
      </c>
      <c r="D154" s="188">
        <v>1.8680000000000001</v>
      </c>
      <c r="E154" s="189">
        <v>0.111</v>
      </c>
      <c r="F154" s="190">
        <v>1.2999999999999999E-2</v>
      </c>
      <c r="G154" s="191">
        <v>2.23</v>
      </c>
      <c r="H154" s="191">
        <v>1.48</v>
      </c>
      <c r="I154" s="194">
        <v>1.48</v>
      </c>
      <c r="J154" s="195">
        <v>2.3E-2</v>
      </c>
    </row>
    <row r="155" spans="1:10" ht="27.75" customHeight="1" x14ac:dyDescent="0.25">
      <c r="A155" s="156" t="s">
        <v>578</v>
      </c>
      <c r="B155" s="27" t="s">
        <v>942</v>
      </c>
      <c r="C155" s="160">
        <v>0</v>
      </c>
      <c r="D155" s="188">
        <v>1.8680000000000001</v>
      </c>
      <c r="E155" s="189">
        <v>0.111</v>
      </c>
      <c r="F155" s="190">
        <v>1.2999999999999999E-2</v>
      </c>
      <c r="G155" s="191">
        <v>6.81</v>
      </c>
      <c r="H155" s="191">
        <v>1.48</v>
      </c>
      <c r="I155" s="194">
        <v>1.48</v>
      </c>
      <c r="J155" s="195">
        <v>2.3E-2</v>
      </c>
    </row>
    <row r="156" spans="1:10" ht="27.75" customHeight="1" x14ac:dyDescent="0.25">
      <c r="A156" s="156" t="s">
        <v>579</v>
      </c>
      <c r="B156" s="27" t="s">
        <v>943</v>
      </c>
      <c r="C156" s="160">
        <v>0</v>
      </c>
      <c r="D156" s="188">
        <v>1.8680000000000001</v>
      </c>
      <c r="E156" s="189">
        <v>0.111</v>
      </c>
      <c r="F156" s="190">
        <v>1.2999999999999999E-2</v>
      </c>
      <c r="G156" s="191">
        <v>10.35</v>
      </c>
      <c r="H156" s="191">
        <v>1.48</v>
      </c>
      <c r="I156" s="194">
        <v>1.48</v>
      </c>
      <c r="J156" s="195">
        <v>2.3E-2</v>
      </c>
    </row>
    <row r="157" spans="1:10" ht="27.75" customHeight="1" x14ac:dyDescent="0.25">
      <c r="A157" s="156" t="s">
        <v>580</v>
      </c>
      <c r="B157" s="27" t="s">
        <v>944</v>
      </c>
      <c r="C157" s="160">
        <v>0</v>
      </c>
      <c r="D157" s="188">
        <v>1.8680000000000001</v>
      </c>
      <c r="E157" s="189">
        <v>0.111</v>
      </c>
      <c r="F157" s="190">
        <v>1.2999999999999999E-2</v>
      </c>
      <c r="G157" s="191">
        <v>14.74</v>
      </c>
      <c r="H157" s="191">
        <v>1.48</v>
      </c>
      <c r="I157" s="194">
        <v>1.48</v>
      </c>
      <c r="J157" s="195">
        <v>2.3E-2</v>
      </c>
    </row>
    <row r="158" spans="1:10" ht="27.75" customHeight="1" x14ac:dyDescent="0.25">
      <c r="A158" s="156" t="s">
        <v>581</v>
      </c>
      <c r="B158" s="27" t="s">
        <v>945</v>
      </c>
      <c r="C158" s="160">
        <v>0</v>
      </c>
      <c r="D158" s="188">
        <v>1.8680000000000001</v>
      </c>
      <c r="E158" s="189">
        <v>0.111</v>
      </c>
      <c r="F158" s="190">
        <v>1.2999999999999999E-2</v>
      </c>
      <c r="G158" s="191">
        <v>29.43</v>
      </c>
      <c r="H158" s="191">
        <v>1.48</v>
      </c>
      <c r="I158" s="194">
        <v>1.48</v>
      </c>
      <c r="J158" s="195">
        <v>2.3E-2</v>
      </c>
    </row>
    <row r="159" spans="1:10" ht="27.75" customHeight="1" x14ac:dyDescent="0.25">
      <c r="A159" s="156" t="s">
        <v>582</v>
      </c>
      <c r="B159" s="27" t="s">
        <v>946</v>
      </c>
      <c r="C159" s="160">
        <v>0</v>
      </c>
      <c r="D159" s="188">
        <v>1.9159999999999999</v>
      </c>
      <c r="E159" s="189">
        <v>8.6999999999999994E-2</v>
      </c>
      <c r="F159" s="190">
        <v>0.01</v>
      </c>
      <c r="G159" s="191">
        <v>2.85</v>
      </c>
      <c r="H159" s="191">
        <v>2.11</v>
      </c>
      <c r="I159" s="194">
        <v>2.11</v>
      </c>
      <c r="J159" s="195">
        <v>2.1000000000000001E-2</v>
      </c>
    </row>
    <row r="160" spans="1:10" ht="27.75" customHeight="1" x14ac:dyDescent="0.25">
      <c r="A160" s="156" t="s">
        <v>583</v>
      </c>
      <c r="B160" s="27" t="s">
        <v>947</v>
      </c>
      <c r="C160" s="160">
        <v>0</v>
      </c>
      <c r="D160" s="188">
        <v>1.9159999999999999</v>
      </c>
      <c r="E160" s="189">
        <v>8.6999999999999994E-2</v>
      </c>
      <c r="F160" s="190">
        <v>0.01</v>
      </c>
      <c r="G160" s="191">
        <v>10.35</v>
      </c>
      <c r="H160" s="191">
        <v>2.11</v>
      </c>
      <c r="I160" s="194">
        <v>2.11</v>
      </c>
      <c r="J160" s="195">
        <v>2.1000000000000001E-2</v>
      </c>
    </row>
    <row r="161" spans="1:10" ht="27.75" customHeight="1" x14ac:dyDescent="0.25">
      <c r="A161" s="156" t="s">
        <v>584</v>
      </c>
      <c r="B161" s="27" t="s">
        <v>948</v>
      </c>
      <c r="C161" s="160">
        <v>0</v>
      </c>
      <c r="D161" s="188">
        <v>1.9159999999999999</v>
      </c>
      <c r="E161" s="189">
        <v>8.6999999999999994E-2</v>
      </c>
      <c r="F161" s="190">
        <v>0.01</v>
      </c>
      <c r="G161" s="191">
        <v>16.14</v>
      </c>
      <c r="H161" s="191">
        <v>2.11</v>
      </c>
      <c r="I161" s="194">
        <v>2.11</v>
      </c>
      <c r="J161" s="195">
        <v>2.1000000000000001E-2</v>
      </c>
    </row>
    <row r="162" spans="1:10" ht="27.75" customHeight="1" x14ac:dyDescent="0.25">
      <c r="A162" s="156" t="s">
        <v>585</v>
      </c>
      <c r="B162" s="27" t="s">
        <v>949</v>
      </c>
      <c r="C162" s="160">
        <v>0</v>
      </c>
      <c r="D162" s="188">
        <v>1.9159999999999999</v>
      </c>
      <c r="E162" s="189">
        <v>8.6999999999999994E-2</v>
      </c>
      <c r="F162" s="190">
        <v>0.01</v>
      </c>
      <c r="G162" s="191">
        <v>23.32</v>
      </c>
      <c r="H162" s="191">
        <v>2.11</v>
      </c>
      <c r="I162" s="194">
        <v>2.11</v>
      </c>
      <c r="J162" s="195">
        <v>2.1000000000000001E-2</v>
      </c>
    </row>
    <row r="163" spans="1:10" ht="27.75" customHeight="1" x14ac:dyDescent="0.25">
      <c r="A163" s="156" t="s">
        <v>586</v>
      </c>
      <c r="B163" s="27" t="s">
        <v>950</v>
      </c>
      <c r="C163" s="160">
        <v>0</v>
      </c>
      <c r="D163" s="188">
        <v>1.9159999999999999</v>
      </c>
      <c r="E163" s="189">
        <v>8.6999999999999994E-2</v>
      </c>
      <c r="F163" s="190">
        <v>0.01</v>
      </c>
      <c r="G163" s="191">
        <v>47.36</v>
      </c>
      <c r="H163" s="191">
        <v>2.11</v>
      </c>
      <c r="I163" s="194">
        <v>2.11</v>
      </c>
      <c r="J163" s="195">
        <v>2.1000000000000001E-2</v>
      </c>
    </row>
    <row r="164" spans="1:10" ht="27.75" customHeight="1" x14ac:dyDescent="0.25">
      <c r="A164" s="156" t="s">
        <v>587</v>
      </c>
      <c r="B164" s="27" t="s">
        <v>951</v>
      </c>
      <c r="C164" s="160">
        <v>0</v>
      </c>
      <c r="D164" s="188">
        <v>1.6639999999999999</v>
      </c>
      <c r="E164" s="189">
        <v>6.0999999999999999E-2</v>
      </c>
      <c r="F164" s="190">
        <v>6.0000000000000001E-3</v>
      </c>
      <c r="G164" s="191">
        <v>31.03</v>
      </c>
      <c r="H164" s="191">
        <v>2.39</v>
      </c>
      <c r="I164" s="194">
        <v>2.39</v>
      </c>
      <c r="J164" s="195">
        <v>1.7000000000000001E-2</v>
      </c>
    </row>
    <row r="165" spans="1:10" ht="27.75" customHeight="1" x14ac:dyDescent="0.25">
      <c r="A165" s="156" t="s">
        <v>588</v>
      </c>
      <c r="B165" s="27" t="s">
        <v>952</v>
      </c>
      <c r="C165" s="160">
        <v>0</v>
      </c>
      <c r="D165" s="188">
        <v>1.6639999999999999</v>
      </c>
      <c r="E165" s="189">
        <v>6.0999999999999999E-2</v>
      </c>
      <c r="F165" s="190">
        <v>6.0000000000000001E-3</v>
      </c>
      <c r="G165" s="191">
        <v>81.3</v>
      </c>
      <c r="H165" s="191">
        <v>2.39</v>
      </c>
      <c r="I165" s="194">
        <v>2.39</v>
      </c>
      <c r="J165" s="195">
        <v>1.7000000000000001E-2</v>
      </c>
    </row>
    <row r="166" spans="1:10" ht="27.75" customHeight="1" x14ac:dyDescent="0.25">
      <c r="A166" s="156" t="s">
        <v>589</v>
      </c>
      <c r="B166" s="27" t="s">
        <v>953</v>
      </c>
      <c r="C166" s="160">
        <v>0</v>
      </c>
      <c r="D166" s="188">
        <v>1.6639999999999999</v>
      </c>
      <c r="E166" s="189">
        <v>6.0999999999999999E-2</v>
      </c>
      <c r="F166" s="190">
        <v>6.0000000000000001E-3</v>
      </c>
      <c r="G166" s="191">
        <v>157.29</v>
      </c>
      <c r="H166" s="191">
        <v>2.39</v>
      </c>
      <c r="I166" s="194">
        <v>2.39</v>
      </c>
      <c r="J166" s="195">
        <v>1.7000000000000001E-2</v>
      </c>
    </row>
    <row r="167" spans="1:10" ht="27.75" customHeight="1" x14ac:dyDescent="0.25">
      <c r="A167" s="156" t="s">
        <v>590</v>
      </c>
      <c r="B167" s="27" t="s">
        <v>954</v>
      </c>
      <c r="C167" s="160">
        <v>0</v>
      </c>
      <c r="D167" s="188">
        <v>1.6639999999999999</v>
      </c>
      <c r="E167" s="189">
        <v>6.0999999999999999E-2</v>
      </c>
      <c r="F167" s="190">
        <v>6.0000000000000001E-3</v>
      </c>
      <c r="G167" s="191">
        <v>306.64999999999998</v>
      </c>
      <c r="H167" s="191">
        <v>2.39</v>
      </c>
      <c r="I167" s="194">
        <v>2.39</v>
      </c>
      <c r="J167" s="195">
        <v>1.7000000000000001E-2</v>
      </c>
    </row>
    <row r="168" spans="1:10" ht="27.75" customHeight="1" x14ac:dyDescent="0.25">
      <c r="A168" s="156" t="s">
        <v>591</v>
      </c>
      <c r="B168" s="27" t="s">
        <v>955</v>
      </c>
      <c r="C168" s="160">
        <v>0</v>
      </c>
      <c r="D168" s="188">
        <v>1.6639999999999999</v>
      </c>
      <c r="E168" s="189">
        <v>6.0999999999999999E-2</v>
      </c>
      <c r="F168" s="190">
        <v>6.0000000000000001E-3</v>
      </c>
      <c r="G168" s="191">
        <v>715.4</v>
      </c>
      <c r="H168" s="191">
        <v>2.39</v>
      </c>
      <c r="I168" s="194">
        <v>2.39</v>
      </c>
      <c r="J168" s="195">
        <v>1.7000000000000001E-2</v>
      </c>
    </row>
    <row r="169" spans="1:10" ht="27.75" customHeight="1" x14ac:dyDescent="0.25">
      <c r="A169" s="156" t="s">
        <v>507</v>
      </c>
      <c r="B169" s="27" t="s">
        <v>956</v>
      </c>
      <c r="C169" s="160" t="s">
        <v>472</v>
      </c>
      <c r="D169" s="196">
        <v>8.4410000000000007</v>
      </c>
      <c r="E169" s="197">
        <v>0.41499999999999998</v>
      </c>
      <c r="F169" s="190">
        <v>0.20100000000000001</v>
      </c>
      <c r="G169" s="192">
        <v>0</v>
      </c>
      <c r="H169" s="192">
        <v>0</v>
      </c>
      <c r="I169" s="206">
        <v>0</v>
      </c>
      <c r="J169" s="193">
        <v>0</v>
      </c>
    </row>
    <row r="170" spans="1:10" ht="27.75" customHeight="1" x14ac:dyDescent="0.25">
      <c r="A170" s="156" t="s">
        <v>508</v>
      </c>
      <c r="B170" s="27" t="s">
        <v>957</v>
      </c>
      <c r="C170" s="160">
        <v>0</v>
      </c>
      <c r="D170" s="188">
        <v>-3.0910000000000002</v>
      </c>
      <c r="E170" s="189">
        <v>-0.20300000000000001</v>
      </c>
      <c r="F170" s="190">
        <v>-2.5000000000000001E-2</v>
      </c>
      <c r="G170" s="158">
        <v>0</v>
      </c>
      <c r="H170" s="192">
        <v>0</v>
      </c>
      <c r="I170" s="206">
        <v>0</v>
      </c>
      <c r="J170" s="193">
        <v>0</v>
      </c>
    </row>
    <row r="171" spans="1:10" ht="27.75" customHeight="1" x14ac:dyDescent="0.25">
      <c r="A171" s="156" t="s">
        <v>509</v>
      </c>
      <c r="B171" s="27" t="s">
        <v>958</v>
      </c>
      <c r="C171" s="160">
        <v>0</v>
      </c>
      <c r="D171" s="188">
        <v>-3.0990000000000002</v>
      </c>
      <c r="E171" s="189">
        <v>-0.192</v>
      </c>
      <c r="F171" s="190">
        <v>-2.3E-2</v>
      </c>
      <c r="G171" s="158">
        <v>0</v>
      </c>
      <c r="H171" s="192">
        <v>0</v>
      </c>
      <c r="I171" s="206">
        <v>0</v>
      </c>
      <c r="J171" s="193">
        <v>0</v>
      </c>
    </row>
    <row r="172" spans="1:10" ht="27.75" customHeight="1" x14ac:dyDescent="0.25">
      <c r="A172" s="156" t="s">
        <v>510</v>
      </c>
      <c r="B172" s="27" t="s">
        <v>959</v>
      </c>
      <c r="C172" s="160">
        <v>0</v>
      </c>
      <c r="D172" s="188">
        <v>-3.0910000000000002</v>
      </c>
      <c r="E172" s="189">
        <v>-0.20300000000000001</v>
      </c>
      <c r="F172" s="190">
        <v>-2.5000000000000001E-2</v>
      </c>
      <c r="G172" s="158">
        <v>0</v>
      </c>
      <c r="H172" s="192">
        <v>0</v>
      </c>
      <c r="I172" s="206">
        <v>0</v>
      </c>
      <c r="J172" s="195">
        <v>4.7E-2</v>
      </c>
    </row>
    <row r="173" spans="1:10" ht="27.75" customHeight="1" x14ac:dyDescent="0.25">
      <c r="A173" s="156" t="s">
        <v>511</v>
      </c>
      <c r="B173" s="27" t="s">
        <v>960</v>
      </c>
      <c r="C173" s="160">
        <v>0</v>
      </c>
      <c r="D173" s="188">
        <v>-3.0990000000000002</v>
      </c>
      <c r="E173" s="189">
        <v>-0.192</v>
      </c>
      <c r="F173" s="190">
        <v>-2.3E-2</v>
      </c>
      <c r="G173" s="158">
        <v>0</v>
      </c>
      <c r="H173" s="192">
        <v>0</v>
      </c>
      <c r="I173" s="206">
        <v>0</v>
      </c>
      <c r="J173" s="195">
        <v>0.04</v>
      </c>
    </row>
    <row r="174" spans="1:10" ht="27.75" customHeight="1" x14ac:dyDescent="0.25">
      <c r="A174" s="156" t="s">
        <v>512</v>
      </c>
      <c r="B174" s="27" t="s">
        <v>961</v>
      </c>
      <c r="C174" s="160">
        <v>0</v>
      </c>
      <c r="D174" s="188">
        <v>-3.43</v>
      </c>
      <c r="E174" s="189">
        <v>-0.155</v>
      </c>
      <c r="F174" s="190">
        <v>-1.7000000000000001E-2</v>
      </c>
      <c r="G174" s="191">
        <v>35.229999999999997</v>
      </c>
      <c r="H174" s="192">
        <v>0</v>
      </c>
      <c r="I174" s="206">
        <v>0</v>
      </c>
      <c r="J174" s="195">
        <v>6.0999999999999999E-2</v>
      </c>
    </row>
    <row r="175" spans="1:10" ht="27.75" customHeight="1" x14ac:dyDescent="0.25">
      <c r="A175" s="156" t="s">
        <v>699</v>
      </c>
      <c r="B175" s="27" t="s">
        <v>962</v>
      </c>
      <c r="C175" s="160" t="s">
        <v>774</v>
      </c>
      <c r="D175" s="188">
        <v>1.206</v>
      </c>
      <c r="E175" s="189">
        <v>7.9000000000000001E-2</v>
      </c>
      <c r="F175" s="190">
        <v>0.01</v>
      </c>
      <c r="G175" s="191">
        <v>0.64</v>
      </c>
      <c r="H175" s="192">
        <v>0</v>
      </c>
      <c r="I175" s="206">
        <v>0</v>
      </c>
      <c r="J175" s="193">
        <v>0</v>
      </c>
    </row>
    <row r="176" spans="1:10" ht="27.75" customHeight="1" x14ac:dyDescent="0.25">
      <c r="A176" s="156" t="s">
        <v>710</v>
      </c>
      <c r="B176" s="27" t="s">
        <v>963</v>
      </c>
      <c r="C176" s="160" t="s">
        <v>470</v>
      </c>
      <c r="D176" s="188">
        <v>1.206</v>
      </c>
      <c r="E176" s="189">
        <v>7.9000000000000001E-2</v>
      </c>
      <c r="F176" s="190">
        <v>0.01</v>
      </c>
      <c r="G176" s="192">
        <v>0</v>
      </c>
      <c r="H176" s="192">
        <v>0</v>
      </c>
      <c r="I176" s="206">
        <v>0</v>
      </c>
      <c r="J176" s="193">
        <v>0</v>
      </c>
    </row>
    <row r="177" spans="1:10" ht="27.75" customHeight="1" x14ac:dyDescent="0.25">
      <c r="A177" s="156" t="s">
        <v>700</v>
      </c>
      <c r="B177" s="27" t="s">
        <v>964</v>
      </c>
      <c r="C177" s="160" t="s">
        <v>775</v>
      </c>
      <c r="D177" s="188">
        <v>1.254</v>
      </c>
      <c r="E177" s="189">
        <v>8.2000000000000003E-2</v>
      </c>
      <c r="F177" s="190">
        <v>0.01</v>
      </c>
      <c r="G177" s="191">
        <v>0.88</v>
      </c>
      <c r="H177" s="192">
        <v>0</v>
      </c>
      <c r="I177" s="206">
        <v>0</v>
      </c>
      <c r="J177" s="193">
        <v>0</v>
      </c>
    </row>
    <row r="178" spans="1:10" ht="27.75" customHeight="1" x14ac:dyDescent="0.25">
      <c r="A178" s="156" t="s">
        <v>701</v>
      </c>
      <c r="B178" s="27" t="s">
        <v>965</v>
      </c>
      <c r="C178" s="160" t="s">
        <v>775</v>
      </c>
      <c r="D178" s="188">
        <v>1.254</v>
      </c>
      <c r="E178" s="189">
        <v>8.2000000000000003E-2</v>
      </c>
      <c r="F178" s="190">
        <v>0.01</v>
      </c>
      <c r="G178" s="191">
        <v>0.96</v>
      </c>
      <c r="H178" s="192">
        <v>0</v>
      </c>
      <c r="I178" s="206">
        <v>0</v>
      </c>
      <c r="J178" s="193">
        <v>0</v>
      </c>
    </row>
    <row r="179" spans="1:10" ht="27.75" customHeight="1" x14ac:dyDescent="0.25">
      <c r="A179" s="156" t="s">
        <v>702</v>
      </c>
      <c r="B179" s="27" t="s">
        <v>966</v>
      </c>
      <c r="C179" s="160" t="s">
        <v>775</v>
      </c>
      <c r="D179" s="188">
        <v>1.254</v>
      </c>
      <c r="E179" s="189">
        <v>8.2000000000000003E-2</v>
      </c>
      <c r="F179" s="190">
        <v>0.01</v>
      </c>
      <c r="G179" s="191">
        <v>1.04</v>
      </c>
      <c r="H179" s="192">
        <v>0</v>
      </c>
      <c r="I179" s="206">
        <v>0</v>
      </c>
      <c r="J179" s="193">
        <v>0</v>
      </c>
    </row>
    <row r="180" spans="1:10" ht="27.75" customHeight="1" x14ac:dyDescent="0.25">
      <c r="A180" s="156" t="s">
        <v>703</v>
      </c>
      <c r="B180" s="27" t="s">
        <v>967</v>
      </c>
      <c r="C180" s="160" t="s">
        <v>775</v>
      </c>
      <c r="D180" s="188">
        <v>1.254</v>
      </c>
      <c r="E180" s="189">
        <v>8.2000000000000003E-2</v>
      </c>
      <c r="F180" s="190">
        <v>0.01</v>
      </c>
      <c r="G180" s="191">
        <v>1.22</v>
      </c>
      <c r="H180" s="192">
        <v>0</v>
      </c>
      <c r="I180" s="206">
        <v>0</v>
      </c>
      <c r="J180" s="193">
        <v>0</v>
      </c>
    </row>
    <row r="181" spans="1:10" ht="27.75" customHeight="1" x14ac:dyDescent="0.25">
      <c r="A181" s="156" t="s">
        <v>704</v>
      </c>
      <c r="B181" s="27" t="s">
        <v>968</v>
      </c>
      <c r="C181" s="160" t="s">
        <v>775</v>
      </c>
      <c r="D181" s="188">
        <v>1.254</v>
      </c>
      <c r="E181" s="189">
        <v>8.2000000000000003E-2</v>
      </c>
      <c r="F181" s="190">
        <v>0.01</v>
      </c>
      <c r="G181" s="191">
        <v>1.87</v>
      </c>
      <c r="H181" s="192">
        <v>0</v>
      </c>
      <c r="I181" s="206">
        <v>0</v>
      </c>
      <c r="J181" s="193">
        <v>0</v>
      </c>
    </row>
    <row r="182" spans="1:10" ht="27.75" customHeight="1" x14ac:dyDescent="0.25">
      <c r="A182" s="156" t="s">
        <v>513</v>
      </c>
      <c r="B182" s="27" t="s">
        <v>969</v>
      </c>
      <c r="C182" s="160" t="s">
        <v>471</v>
      </c>
      <c r="D182" s="188">
        <v>1.254</v>
      </c>
      <c r="E182" s="189">
        <v>8.2000000000000003E-2</v>
      </c>
      <c r="F182" s="190">
        <v>0.01</v>
      </c>
      <c r="G182" s="192">
        <v>0</v>
      </c>
      <c r="H182" s="192">
        <v>0</v>
      </c>
      <c r="I182" s="206">
        <v>0</v>
      </c>
      <c r="J182" s="193">
        <v>0</v>
      </c>
    </row>
    <row r="183" spans="1:10" ht="27.75" customHeight="1" x14ac:dyDescent="0.25">
      <c r="A183" s="156" t="s">
        <v>562</v>
      </c>
      <c r="B183" s="27" t="s">
        <v>970</v>
      </c>
      <c r="C183" s="160">
        <v>0</v>
      </c>
      <c r="D183" s="188">
        <v>0.77</v>
      </c>
      <c r="E183" s="189">
        <v>4.5999999999999999E-2</v>
      </c>
      <c r="F183" s="190">
        <v>6.0000000000000001E-3</v>
      </c>
      <c r="G183" s="191">
        <v>0.92</v>
      </c>
      <c r="H183" s="191">
        <v>0.61</v>
      </c>
      <c r="I183" s="194">
        <v>0.61</v>
      </c>
      <c r="J183" s="195">
        <v>0.01</v>
      </c>
    </row>
    <row r="184" spans="1:10" ht="27.75" customHeight="1" x14ac:dyDescent="0.25">
      <c r="A184" s="156" t="s">
        <v>563</v>
      </c>
      <c r="B184" s="27" t="s">
        <v>971</v>
      </c>
      <c r="C184" s="160">
        <v>0</v>
      </c>
      <c r="D184" s="188">
        <v>0.77</v>
      </c>
      <c r="E184" s="189">
        <v>4.5999999999999999E-2</v>
      </c>
      <c r="F184" s="190">
        <v>6.0000000000000001E-3</v>
      </c>
      <c r="G184" s="191">
        <v>2.81</v>
      </c>
      <c r="H184" s="191">
        <v>0.61</v>
      </c>
      <c r="I184" s="194">
        <v>0.61</v>
      </c>
      <c r="J184" s="195">
        <v>0.01</v>
      </c>
    </row>
    <row r="185" spans="1:10" ht="27.75" customHeight="1" x14ac:dyDescent="0.25">
      <c r="A185" s="156" t="s">
        <v>564</v>
      </c>
      <c r="B185" s="27" t="s">
        <v>972</v>
      </c>
      <c r="C185" s="160">
        <v>0</v>
      </c>
      <c r="D185" s="188">
        <v>0.77</v>
      </c>
      <c r="E185" s="189">
        <v>4.5999999999999999E-2</v>
      </c>
      <c r="F185" s="190">
        <v>6.0000000000000001E-3</v>
      </c>
      <c r="G185" s="191">
        <v>4.26</v>
      </c>
      <c r="H185" s="191">
        <v>0.61</v>
      </c>
      <c r="I185" s="194">
        <v>0.61</v>
      </c>
      <c r="J185" s="195">
        <v>0.01</v>
      </c>
    </row>
    <row r="186" spans="1:10" ht="27.75" customHeight="1" x14ac:dyDescent="0.25">
      <c r="A186" s="156" t="s">
        <v>565</v>
      </c>
      <c r="B186" s="27" t="s">
        <v>973</v>
      </c>
      <c r="C186" s="160">
        <v>0</v>
      </c>
      <c r="D186" s="188">
        <v>0.77</v>
      </c>
      <c r="E186" s="189">
        <v>4.5999999999999999E-2</v>
      </c>
      <c r="F186" s="190">
        <v>6.0000000000000001E-3</v>
      </c>
      <c r="G186" s="191">
        <v>6.07</v>
      </c>
      <c r="H186" s="191">
        <v>0.61</v>
      </c>
      <c r="I186" s="194">
        <v>0.61</v>
      </c>
      <c r="J186" s="195">
        <v>0.01</v>
      </c>
    </row>
    <row r="187" spans="1:10" ht="27.75" customHeight="1" x14ac:dyDescent="0.25">
      <c r="A187" s="156" t="s">
        <v>566</v>
      </c>
      <c r="B187" s="27" t="s">
        <v>974</v>
      </c>
      <c r="C187" s="160">
        <v>0</v>
      </c>
      <c r="D187" s="188">
        <v>0.77</v>
      </c>
      <c r="E187" s="189">
        <v>4.5999999999999999E-2</v>
      </c>
      <c r="F187" s="190">
        <v>6.0000000000000001E-3</v>
      </c>
      <c r="G187" s="191">
        <v>12.13</v>
      </c>
      <c r="H187" s="191">
        <v>0.61</v>
      </c>
      <c r="I187" s="194">
        <v>0.61</v>
      </c>
      <c r="J187" s="195">
        <v>0.01</v>
      </c>
    </row>
    <row r="188" spans="1:10" ht="27.75" customHeight="1" x14ac:dyDescent="0.25">
      <c r="A188" s="156" t="s">
        <v>567</v>
      </c>
      <c r="B188" s="27" t="s">
        <v>975</v>
      </c>
      <c r="C188" s="160">
        <v>0</v>
      </c>
      <c r="D188" s="188">
        <v>0.79</v>
      </c>
      <c r="E188" s="189">
        <v>3.5999999999999997E-2</v>
      </c>
      <c r="F188" s="190">
        <v>4.0000000000000001E-3</v>
      </c>
      <c r="G188" s="191">
        <v>1.17</v>
      </c>
      <c r="H188" s="191">
        <v>0.87</v>
      </c>
      <c r="I188" s="194">
        <v>0.87</v>
      </c>
      <c r="J188" s="195">
        <v>8.0000000000000002E-3</v>
      </c>
    </row>
    <row r="189" spans="1:10" ht="27.75" customHeight="1" x14ac:dyDescent="0.25">
      <c r="A189" s="156" t="s">
        <v>568</v>
      </c>
      <c r="B189" s="27" t="s">
        <v>976</v>
      </c>
      <c r="C189" s="160">
        <v>0</v>
      </c>
      <c r="D189" s="188">
        <v>0.79</v>
      </c>
      <c r="E189" s="189">
        <v>3.5999999999999997E-2</v>
      </c>
      <c r="F189" s="190">
        <v>4.0000000000000001E-3</v>
      </c>
      <c r="G189" s="191">
        <v>4.26</v>
      </c>
      <c r="H189" s="191">
        <v>0.87</v>
      </c>
      <c r="I189" s="194">
        <v>0.87</v>
      </c>
      <c r="J189" s="195">
        <v>8.0000000000000002E-3</v>
      </c>
    </row>
    <row r="190" spans="1:10" ht="27.75" customHeight="1" x14ac:dyDescent="0.25">
      <c r="A190" s="156" t="s">
        <v>569</v>
      </c>
      <c r="B190" s="27" t="s">
        <v>977</v>
      </c>
      <c r="C190" s="160">
        <v>0</v>
      </c>
      <c r="D190" s="188">
        <v>0.79</v>
      </c>
      <c r="E190" s="189">
        <v>3.5999999999999997E-2</v>
      </c>
      <c r="F190" s="190">
        <v>4.0000000000000001E-3</v>
      </c>
      <c r="G190" s="191">
        <v>6.65</v>
      </c>
      <c r="H190" s="191">
        <v>0.87</v>
      </c>
      <c r="I190" s="194">
        <v>0.87</v>
      </c>
      <c r="J190" s="195">
        <v>8.0000000000000002E-3</v>
      </c>
    </row>
    <row r="191" spans="1:10" ht="27.75" customHeight="1" x14ac:dyDescent="0.25">
      <c r="A191" s="156" t="s">
        <v>570</v>
      </c>
      <c r="B191" s="27" t="s">
        <v>978</v>
      </c>
      <c r="C191" s="160">
        <v>0</v>
      </c>
      <c r="D191" s="188">
        <v>0.79</v>
      </c>
      <c r="E191" s="189">
        <v>3.5999999999999997E-2</v>
      </c>
      <c r="F191" s="190">
        <v>4.0000000000000001E-3</v>
      </c>
      <c r="G191" s="191">
        <v>9.61</v>
      </c>
      <c r="H191" s="191">
        <v>0.87</v>
      </c>
      <c r="I191" s="194">
        <v>0.87</v>
      </c>
      <c r="J191" s="195">
        <v>8.0000000000000002E-3</v>
      </c>
    </row>
    <row r="192" spans="1:10" ht="27.75" customHeight="1" x14ac:dyDescent="0.25">
      <c r="A192" s="156" t="s">
        <v>571</v>
      </c>
      <c r="B192" s="27" t="s">
        <v>979</v>
      </c>
      <c r="C192" s="160">
        <v>0</v>
      </c>
      <c r="D192" s="188">
        <v>0.79</v>
      </c>
      <c r="E192" s="189">
        <v>3.5999999999999997E-2</v>
      </c>
      <c r="F192" s="190">
        <v>4.0000000000000001E-3</v>
      </c>
      <c r="G192" s="191">
        <v>19.52</v>
      </c>
      <c r="H192" s="191">
        <v>0.87</v>
      </c>
      <c r="I192" s="194">
        <v>0.87</v>
      </c>
      <c r="J192" s="195">
        <v>8.0000000000000002E-3</v>
      </c>
    </row>
    <row r="193" spans="1:10" ht="27.75" customHeight="1" x14ac:dyDescent="0.25">
      <c r="A193" s="156" t="s">
        <v>572</v>
      </c>
      <c r="B193" s="27" t="s">
        <v>980</v>
      </c>
      <c r="C193" s="160">
        <v>0</v>
      </c>
      <c r="D193" s="188">
        <v>0.68600000000000005</v>
      </c>
      <c r="E193" s="189">
        <v>2.5000000000000001E-2</v>
      </c>
      <c r="F193" s="190">
        <v>2E-3</v>
      </c>
      <c r="G193" s="191">
        <v>12.79</v>
      </c>
      <c r="H193" s="191">
        <v>0.98</v>
      </c>
      <c r="I193" s="194">
        <v>0.98</v>
      </c>
      <c r="J193" s="195">
        <v>7.0000000000000001E-3</v>
      </c>
    </row>
    <row r="194" spans="1:10" ht="27.75" customHeight="1" x14ac:dyDescent="0.25">
      <c r="A194" s="156" t="s">
        <v>573</v>
      </c>
      <c r="B194" s="27" t="s">
        <v>981</v>
      </c>
      <c r="C194" s="160">
        <v>0</v>
      </c>
      <c r="D194" s="188">
        <v>0.68600000000000005</v>
      </c>
      <c r="E194" s="189">
        <v>2.5000000000000001E-2</v>
      </c>
      <c r="F194" s="190">
        <v>2E-3</v>
      </c>
      <c r="G194" s="191">
        <v>33.51</v>
      </c>
      <c r="H194" s="191">
        <v>0.98</v>
      </c>
      <c r="I194" s="194">
        <v>0.98</v>
      </c>
      <c r="J194" s="195">
        <v>7.0000000000000001E-3</v>
      </c>
    </row>
    <row r="195" spans="1:10" ht="27.75" customHeight="1" x14ac:dyDescent="0.25">
      <c r="A195" s="156" t="s">
        <v>574</v>
      </c>
      <c r="B195" s="27" t="s">
        <v>982</v>
      </c>
      <c r="C195" s="160">
        <v>0</v>
      </c>
      <c r="D195" s="188">
        <v>0.68600000000000005</v>
      </c>
      <c r="E195" s="189">
        <v>2.5000000000000001E-2</v>
      </c>
      <c r="F195" s="190">
        <v>2E-3</v>
      </c>
      <c r="G195" s="191">
        <v>64.819999999999993</v>
      </c>
      <c r="H195" s="191">
        <v>0.98</v>
      </c>
      <c r="I195" s="194">
        <v>0.98</v>
      </c>
      <c r="J195" s="195">
        <v>7.0000000000000001E-3</v>
      </c>
    </row>
    <row r="196" spans="1:10" ht="27.75" customHeight="1" x14ac:dyDescent="0.25">
      <c r="A196" s="156" t="s">
        <v>575</v>
      </c>
      <c r="B196" s="27" t="s">
        <v>983</v>
      </c>
      <c r="C196" s="160">
        <v>0</v>
      </c>
      <c r="D196" s="188">
        <v>0.68600000000000005</v>
      </c>
      <c r="E196" s="189">
        <v>2.5000000000000001E-2</v>
      </c>
      <c r="F196" s="190">
        <v>2E-3</v>
      </c>
      <c r="G196" s="191">
        <v>126.38</v>
      </c>
      <c r="H196" s="191">
        <v>0.98</v>
      </c>
      <c r="I196" s="194">
        <v>0.98</v>
      </c>
      <c r="J196" s="195">
        <v>7.0000000000000001E-3</v>
      </c>
    </row>
    <row r="197" spans="1:10" ht="27.75" customHeight="1" x14ac:dyDescent="0.25">
      <c r="A197" s="156" t="s">
        <v>576</v>
      </c>
      <c r="B197" s="27" t="s">
        <v>984</v>
      </c>
      <c r="C197" s="160">
        <v>0</v>
      </c>
      <c r="D197" s="188">
        <v>0.68600000000000005</v>
      </c>
      <c r="E197" s="189">
        <v>2.5000000000000001E-2</v>
      </c>
      <c r="F197" s="190">
        <v>2E-3</v>
      </c>
      <c r="G197" s="191">
        <v>294.85000000000002</v>
      </c>
      <c r="H197" s="191">
        <v>0.98</v>
      </c>
      <c r="I197" s="194">
        <v>0.98</v>
      </c>
      <c r="J197" s="195">
        <v>7.0000000000000001E-3</v>
      </c>
    </row>
    <row r="198" spans="1:10" ht="27.75" customHeight="1" x14ac:dyDescent="0.25">
      <c r="A198" s="156" t="s">
        <v>514</v>
      </c>
      <c r="B198" s="27" t="s">
        <v>985</v>
      </c>
      <c r="C198" s="160" t="s">
        <v>472</v>
      </c>
      <c r="D198" s="196">
        <v>3.4790000000000001</v>
      </c>
      <c r="E198" s="197">
        <v>0.17100000000000001</v>
      </c>
      <c r="F198" s="190">
        <v>8.3000000000000004E-2</v>
      </c>
      <c r="G198" s="192">
        <v>0</v>
      </c>
      <c r="H198" s="192">
        <v>0</v>
      </c>
      <c r="I198" s="206">
        <v>0</v>
      </c>
      <c r="J198" s="193">
        <v>0</v>
      </c>
    </row>
    <row r="199" spans="1:10" ht="27.75" customHeight="1" x14ac:dyDescent="0.25">
      <c r="A199" s="156" t="s">
        <v>515</v>
      </c>
      <c r="B199" s="27" t="s">
        <v>986</v>
      </c>
      <c r="C199" s="160">
        <v>0</v>
      </c>
      <c r="D199" s="188">
        <v>-1.274</v>
      </c>
      <c r="E199" s="189">
        <v>-8.3000000000000004E-2</v>
      </c>
      <c r="F199" s="190">
        <v>-0.01</v>
      </c>
      <c r="G199" s="158">
        <v>0</v>
      </c>
      <c r="H199" s="192">
        <v>0</v>
      </c>
      <c r="I199" s="206">
        <v>0</v>
      </c>
      <c r="J199" s="193">
        <v>0</v>
      </c>
    </row>
    <row r="200" spans="1:10" ht="27.75" customHeight="1" x14ac:dyDescent="0.25">
      <c r="A200" s="156" t="s">
        <v>516</v>
      </c>
      <c r="B200" s="27" t="s">
        <v>987</v>
      </c>
      <c r="C200" s="160">
        <v>0</v>
      </c>
      <c r="D200" s="188">
        <v>-1.2769999999999999</v>
      </c>
      <c r="E200" s="189">
        <v>-7.9000000000000001E-2</v>
      </c>
      <c r="F200" s="190">
        <v>-0.01</v>
      </c>
      <c r="G200" s="158">
        <v>0</v>
      </c>
      <c r="H200" s="192">
        <v>0</v>
      </c>
      <c r="I200" s="206">
        <v>0</v>
      </c>
      <c r="J200" s="193">
        <v>0</v>
      </c>
    </row>
    <row r="201" spans="1:10" ht="27.75" customHeight="1" x14ac:dyDescent="0.25">
      <c r="A201" s="156" t="s">
        <v>517</v>
      </c>
      <c r="B201" s="27" t="s">
        <v>988</v>
      </c>
      <c r="C201" s="160">
        <v>0</v>
      </c>
      <c r="D201" s="188">
        <v>-1.274</v>
      </c>
      <c r="E201" s="189">
        <v>-8.3000000000000004E-2</v>
      </c>
      <c r="F201" s="190">
        <v>-0.01</v>
      </c>
      <c r="G201" s="158">
        <v>0</v>
      </c>
      <c r="H201" s="192">
        <v>0</v>
      </c>
      <c r="I201" s="206">
        <v>0</v>
      </c>
      <c r="J201" s="195">
        <v>1.9E-2</v>
      </c>
    </row>
    <row r="202" spans="1:10" ht="27.75" customHeight="1" x14ac:dyDescent="0.25">
      <c r="A202" s="156" t="s">
        <v>518</v>
      </c>
      <c r="B202" s="27" t="s">
        <v>989</v>
      </c>
      <c r="C202" s="160">
        <v>0</v>
      </c>
      <c r="D202" s="188">
        <v>-1.2769999999999999</v>
      </c>
      <c r="E202" s="189">
        <v>-7.9000000000000001E-2</v>
      </c>
      <c r="F202" s="190">
        <v>-0.01</v>
      </c>
      <c r="G202" s="158">
        <v>0</v>
      </c>
      <c r="H202" s="192">
        <v>0</v>
      </c>
      <c r="I202" s="206">
        <v>0</v>
      </c>
      <c r="J202" s="195">
        <v>1.6E-2</v>
      </c>
    </row>
    <row r="203" spans="1:10" ht="27.75" customHeight="1" x14ac:dyDescent="0.25">
      <c r="A203" s="156" t="s">
        <v>519</v>
      </c>
      <c r="B203" s="27" t="s">
        <v>990</v>
      </c>
      <c r="C203" s="160">
        <v>0</v>
      </c>
      <c r="D203" s="188">
        <v>-1.4139999999999999</v>
      </c>
      <c r="E203" s="189">
        <v>-6.4000000000000001E-2</v>
      </c>
      <c r="F203" s="190">
        <v>-7.0000000000000001E-3</v>
      </c>
      <c r="G203" s="191">
        <v>14.52</v>
      </c>
      <c r="H203" s="192">
        <v>0</v>
      </c>
      <c r="I203" s="206">
        <v>0</v>
      </c>
      <c r="J203" s="195">
        <v>2.5000000000000001E-2</v>
      </c>
    </row>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2">
    <mergeCell ref="H9:J9"/>
    <mergeCell ref="B1:D1"/>
    <mergeCell ref="F1:H1"/>
    <mergeCell ref="A2:J2"/>
    <mergeCell ref="F4:J4"/>
    <mergeCell ref="F5:G5"/>
    <mergeCell ref="F9:G9"/>
    <mergeCell ref="B8:D8"/>
    <mergeCell ref="A4:D4"/>
    <mergeCell ref="F6:G6"/>
    <mergeCell ref="F7:G7"/>
    <mergeCell ref="F8:G8"/>
  </mergeCells>
  <phoneticPr fontId="5"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9" scale="45" fitToHeight="0" orientation="portrait" r:id="rId2"/>
  <headerFooter differentFirst="1" scaleWithDoc="0">
    <oddHeader>&amp;LAnnex 4 - Charges applied to LDNOs with HV/LV end users</oddHeader>
    <oddFooter>&amp;LNote: Where a tariff only has a p/kWh unit rate in Unit Charge 1 then this unit rate applies at all times.</oddFooter>
    <firstHeader>&amp;LAnnex 4 - Charges applied to LDNOs with HV/LV end users</firstHeader>
    <firstFooter>&amp;LNote: Where a tariff only has a p/kWh unit rate in Unit Charge 1 then this unit rate applies at all times.</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F40"/>
  <sheetViews>
    <sheetView zoomScale="80" zoomScaleNormal="80" zoomScaleSheetLayoutView="100" workbookViewId="0"/>
  </sheetViews>
  <sheetFormatPr defaultRowHeight="13.2" x14ac:dyDescent="0.25"/>
  <cols>
    <col min="1" max="6" width="24" customWidth="1"/>
  </cols>
  <sheetData>
    <row r="1" spans="1:6" ht="27.75" customHeight="1" x14ac:dyDescent="0.25">
      <c r="A1" s="131" t="s">
        <v>31</v>
      </c>
    </row>
    <row r="2" spans="1:6" ht="44.25" customHeight="1" x14ac:dyDescent="0.25">
      <c r="A2" s="266" t="s">
        <v>187</v>
      </c>
      <c r="B2" s="267"/>
      <c r="C2" s="267"/>
      <c r="D2" s="267"/>
      <c r="E2" s="267"/>
    </row>
    <row r="3" spans="1:6" ht="47.25" customHeight="1" x14ac:dyDescent="0.25">
      <c r="A3" s="227" t="str">
        <f>Overview!B4&amp; " - Illustrative LLFs for year beginning "&amp;Overview!D4</f>
        <v>mua Electricity Ltd - Illustrative LLFs for year beginning 1 April 2025</v>
      </c>
      <c r="B3" s="227"/>
      <c r="C3" s="227"/>
      <c r="D3" s="227"/>
      <c r="E3" s="227"/>
    </row>
    <row r="4" spans="1:6" ht="19.5" customHeight="1" x14ac:dyDescent="0.25">
      <c r="A4" s="268" t="s">
        <v>20</v>
      </c>
      <c r="B4" s="21" t="s">
        <v>7</v>
      </c>
      <c r="C4" s="21" t="s">
        <v>8</v>
      </c>
      <c r="D4" s="21" t="s">
        <v>9</v>
      </c>
      <c r="E4" s="21" t="s">
        <v>10</v>
      </c>
    </row>
    <row r="5" spans="1:6" ht="19.5" customHeight="1" x14ac:dyDescent="0.25">
      <c r="A5" s="269"/>
      <c r="B5" s="21" t="s">
        <v>21</v>
      </c>
      <c r="C5" s="21" t="s">
        <v>22</v>
      </c>
      <c r="D5" s="21" t="s">
        <v>23</v>
      </c>
      <c r="E5" s="21" t="s">
        <v>24</v>
      </c>
    </row>
    <row r="6" spans="1:6" ht="45" customHeight="1" x14ac:dyDescent="0.25">
      <c r="A6" s="186" t="s">
        <v>758</v>
      </c>
      <c r="B6" s="179"/>
      <c r="C6" s="179"/>
      <c r="D6" s="23" t="s">
        <v>759</v>
      </c>
      <c r="E6" s="23" t="s">
        <v>760</v>
      </c>
    </row>
    <row r="7" spans="1:6" ht="45" customHeight="1" x14ac:dyDescent="0.25">
      <c r="A7" s="186" t="s">
        <v>761</v>
      </c>
      <c r="B7" s="23" t="s">
        <v>747</v>
      </c>
      <c r="C7" s="22" t="s">
        <v>762</v>
      </c>
      <c r="D7" s="23" t="s">
        <v>759</v>
      </c>
      <c r="E7" s="23" t="s">
        <v>763</v>
      </c>
    </row>
    <row r="8" spans="1:6" ht="45" customHeight="1" x14ac:dyDescent="0.25">
      <c r="A8" s="186" t="s">
        <v>27</v>
      </c>
      <c r="B8" s="179"/>
      <c r="C8" s="179"/>
      <c r="D8" s="23" t="s">
        <v>759</v>
      </c>
      <c r="E8" s="23" t="s">
        <v>760</v>
      </c>
    </row>
    <row r="9" spans="1:6" ht="25.5" customHeight="1" x14ac:dyDescent="0.25">
      <c r="A9" s="127" t="s">
        <v>25</v>
      </c>
      <c r="B9" s="223" t="s">
        <v>26</v>
      </c>
      <c r="C9" s="224"/>
      <c r="D9" s="224"/>
      <c r="E9" s="225"/>
    </row>
    <row r="10" spans="1:6" x14ac:dyDescent="0.25">
      <c r="A10" s="13"/>
      <c r="B10" s="12"/>
      <c r="C10" s="12"/>
      <c r="D10" s="12"/>
      <c r="E10" s="12"/>
    </row>
    <row r="11" spans="1:6" x14ac:dyDescent="0.25">
      <c r="B11" s="12"/>
      <c r="C11" s="12"/>
      <c r="D11" s="12"/>
      <c r="E11" s="12"/>
    </row>
    <row r="12" spans="1:6" ht="22.5" customHeight="1" x14ac:dyDescent="0.25">
      <c r="A12" s="231" t="s">
        <v>77</v>
      </c>
      <c r="B12" s="270"/>
      <c r="C12" s="270"/>
      <c r="D12" s="270"/>
      <c r="E12" s="270"/>
      <c r="F12" s="232"/>
    </row>
    <row r="13" spans="1:6" ht="22.5" customHeight="1" x14ac:dyDescent="0.25">
      <c r="A13" s="231" t="s">
        <v>6</v>
      </c>
      <c r="B13" s="270"/>
      <c r="C13" s="270"/>
      <c r="D13" s="270"/>
      <c r="E13" s="270"/>
      <c r="F13" s="232"/>
    </row>
    <row r="14" spans="1:6" ht="33" customHeight="1" x14ac:dyDescent="0.25">
      <c r="A14" s="21" t="s">
        <v>78</v>
      </c>
      <c r="B14" s="21" t="s">
        <v>7</v>
      </c>
      <c r="C14" s="21" t="s">
        <v>8</v>
      </c>
      <c r="D14" s="21" t="s">
        <v>9</v>
      </c>
      <c r="E14" s="21" t="s">
        <v>10</v>
      </c>
      <c r="F14" s="21" t="s">
        <v>11</v>
      </c>
    </row>
    <row r="15" spans="1:6" ht="22.5" customHeight="1" x14ac:dyDescent="0.25">
      <c r="A15" s="1" t="s">
        <v>764</v>
      </c>
      <c r="B15" s="11"/>
      <c r="C15" s="11"/>
      <c r="D15" s="11"/>
      <c r="E15" s="11"/>
      <c r="F15" s="11"/>
    </row>
    <row r="16" spans="1:6" ht="22.5" customHeight="1" x14ac:dyDescent="0.25">
      <c r="A16" s="1" t="s">
        <v>765</v>
      </c>
      <c r="B16" s="11"/>
      <c r="C16" s="11"/>
      <c r="D16" s="11"/>
      <c r="E16" s="11"/>
      <c r="F16" s="11"/>
    </row>
    <row r="17" spans="1:6" ht="22.5" customHeight="1" x14ac:dyDescent="0.25">
      <c r="A17" s="1" t="s">
        <v>766</v>
      </c>
      <c r="B17" s="11"/>
      <c r="C17" s="11"/>
      <c r="D17" s="11"/>
      <c r="E17" s="11"/>
      <c r="F17" s="11"/>
    </row>
    <row r="18" spans="1:6" ht="22.5" customHeight="1" x14ac:dyDescent="0.25">
      <c r="A18" s="1" t="s">
        <v>767</v>
      </c>
      <c r="B18" s="11"/>
      <c r="C18" s="11"/>
      <c r="D18" s="11"/>
      <c r="E18" s="11"/>
      <c r="F18" s="11"/>
    </row>
    <row r="19" spans="1:6" ht="22.5" customHeight="1" x14ac:dyDescent="0.25">
      <c r="A19" s="1" t="s">
        <v>768</v>
      </c>
      <c r="B19" s="11"/>
      <c r="C19" s="11"/>
      <c r="D19" s="11"/>
      <c r="E19" s="11"/>
      <c r="F19" s="11"/>
    </row>
    <row r="20" spans="1:6" ht="22.5" customHeight="1" x14ac:dyDescent="0.25">
      <c r="A20" s="1" t="s">
        <v>769</v>
      </c>
      <c r="B20" s="11"/>
      <c r="C20" s="11"/>
      <c r="D20" s="11"/>
      <c r="E20" s="11"/>
      <c r="F20" s="11"/>
    </row>
    <row r="21" spans="1:6" ht="22.5" customHeight="1" x14ac:dyDescent="0.25">
      <c r="A21" s="1" t="s">
        <v>770</v>
      </c>
      <c r="B21" s="11"/>
      <c r="C21" s="11"/>
      <c r="D21" s="11"/>
      <c r="E21" s="11"/>
      <c r="F21" s="11"/>
    </row>
    <row r="22" spans="1:6" ht="22.5" customHeight="1" x14ac:dyDescent="0.25">
      <c r="A22" s="1" t="s">
        <v>771</v>
      </c>
      <c r="B22" s="11"/>
      <c r="C22" s="11"/>
      <c r="D22" s="11"/>
      <c r="E22" s="11"/>
      <c r="F22" s="11"/>
    </row>
    <row r="24" spans="1:6" ht="22.5" customHeight="1" x14ac:dyDescent="0.25">
      <c r="A24" s="231" t="s">
        <v>79</v>
      </c>
      <c r="B24" s="270"/>
      <c r="C24" s="270"/>
      <c r="D24" s="270"/>
      <c r="E24" s="270"/>
      <c r="F24" s="232"/>
    </row>
    <row r="25" spans="1:6" ht="22.5" customHeight="1" x14ac:dyDescent="0.25">
      <c r="A25" s="231" t="s">
        <v>18</v>
      </c>
      <c r="B25" s="270"/>
      <c r="C25" s="270"/>
      <c r="D25" s="270"/>
      <c r="E25" s="270"/>
      <c r="F25" s="232"/>
    </row>
    <row r="26" spans="1:6" ht="33" customHeight="1" x14ac:dyDescent="0.25">
      <c r="A26" s="21" t="s">
        <v>12</v>
      </c>
      <c r="B26" s="21" t="s">
        <v>7</v>
      </c>
      <c r="C26" s="21" t="s">
        <v>8</v>
      </c>
      <c r="D26" s="21" t="s">
        <v>9</v>
      </c>
      <c r="E26" s="21" t="s">
        <v>10</v>
      </c>
      <c r="F26" s="21" t="s">
        <v>11</v>
      </c>
    </row>
    <row r="27" spans="1:6" ht="22.5" customHeight="1" x14ac:dyDescent="0.25">
      <c r="A27" s="1" t="s">
        <v>13</v>
      </c>
      <c r="B27" s="11"/>
      <c r="C27" s="11"/>
      <c r="D27" s="11"/>
      <c r="E27" s="11"/>
      <c r="F27" s="11"/>
    </row>
    <row r="28" spans="1:6" ht="22.5" customHeight="1" x14ac:dyDescent="0.25">
      <c r="A28" s="1" t="s">
        <v>14</v>
      </c>
      <c r="B28" s="11"/>
      <c r="C28" s="11"/>
      <c r="D28" s="11"/>
      <c r="E28" s="11"/>
      <c r="F28" s="11"/>
    </row>
    <row r="29" spans="1:6" ht="22.5" customHeight="1" x14ac:dyDescent="0.25">
      <c r="A29" s="1" t="s">
        <v>15</v>
      </c>
      <c r="B29" s="11"/>
      <c r="C29" s="11"/>
      <c r="D29" s="11"/>
      <c r="E29" s="11"/>
      <c r="F29" s="11"/>
    </row>
    <row r="30" spans="1:6" ht="22.5" customHeight="1" x14ac:dyDescent="0.25">
      <c r="A30" s="1" t="s">
        <v>16</v>
      </c>
      <c r="B30" s="11"/>
      <c r="C30" s="11"/>
      <c r="D30" s="11"/>
      <c r="E30" s="11"/>
      <c r="F30" s="11"/>
    </row>
    <row r="31" spans="1:6" ht="22.5" customHeight="1" x14ac:dyDescent="0.25">
      <c r="A31" s="1" t="s">
        <v>17</v>
      </c>
      <c r="B31" s="11"/>
      <c r="C31" s="11"/>
      <c r="D31" s="11"/>
      <c r="E31" s="11"/>
      <c r="F31" s="11"/>
    </row>
    <row r="33" spans="1:6" ht="22.5" customHeight="1" x14ac:dyDescent="0.25">
      <c r="A33" s="231" t="s">
        <v>79</v>
      </c>
      <c r="B33" s="270"/>
      <c r="C33" s="270"/>
      <c r="D33" s="270"/>
      <c r="E33" s="270"/>
      <c r="F33" s="232"/>
    </row>
    <row r="34" spans="1:6" ht="22.5" customHeight="1" x14ac:dyDescent="0.25">
      <c r="A34" s="231" t="s">
        <v>19</v>
      </c>
      <c r="B34" s="270"/>
      <c r="C34" s="270"/>
      <c r="D34" s="270"/>
      <c r="E34" s="270"/>
      <c r="F34" s="232"/>
    </row>
    <row r="35" spans="1:6" ht="33" customHeight="1" x14ac:dyDescent="0.25">
      <c r="A35" s="21" t="s">
        <v>12</v>
      </c>
      <c r="B35" s="21" t="s">
        <v>7</v>
      </c>
      <c r="C35" s="21" t="s">
        <v>8</v>
      </c>
      <c r="D35" s="21" t="s">
        <v>9</v>
      </c>
      <c r="E35" s="21" t="s">
        <v>10</v>
      </c>
      <c r="F35" s="21" t="s">
        <v>11</v>
      </c>
    </row>
    <row r="36" spans="1:6" ht="22.5" customHeight="1" x14ac:dyDescent="0.25">
      <c r="A36" s="1" t="s">
        <v>13</v>
      </c>
      <c r="B36" s="11"/>
      <c r="C36" s="11"/>
      <c r="D36" s="11"/>
      <c r="E36" s="11"/>
      <c r="F36" s="11"/>
    </row>
    <row r="37" spans="1:6" ht="22.5" customHeight="1" x14ac:dyDescent="0.25">
      <c r="A37" s="1" t="s">
        <v>14</v>
      </c>
      <c r="B37" s="11"/>
      <c r="C37" s="11"/>
      <c r="D37" s="11"/>
      <c r="E37" s="11"/>
      <c r="F37" s="11"/>
    </row>
    <row r="38" spans="1:6" ht="22.5" customHeight="1" x14ac:dyDescent="0.25">
      <c r="A38" s="1" t="s">
        <v>15</v>
      </c>
      <c r="B38" s="11"/>
      <c r="C38" s="11"/>
      <c r="D38" s="11"/>
      <c r="E38" s="11"/>
      <c r="F38" s="11"/>
    </row>
    <row r="39" spans="1:6" ht="22.5" customHeight="1" x14ac:dyDescent="0.25">
      <c r="A39" s="1" t="s">
        <v>16</v>
      </c>
      <c r="B39" s="11"/>
      <c r="C39" s="11"/>
      <c r="D39" s="11"/>
      <c r="E39" s="11"/>
      <c r="F39" s="11"/>
    </row>
    <row r="40" spans="1:6" ht="22.5" customHeight="1" x14ac:dyDescent="0.25">
      <c r="A40" s="1" t="s">
        <v>17</v>
      </c>
      <c r="B40" s="11"/>
      <c r="C40" s="11"/>
      <c r="D40" s="11"/>
      <c r="E40" s="11"/>
      <c r="F40" s="11"/>
    </row>
  </sheetData>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0">
    <mergeCell ref="A2:E2"/>
    <mergeCell ref="B9:E9"/>
    <mergeCell ref="A3:E3"/>
    <mergeCell ref="A4:A5"/>
    <mergeCell ref="A34:F34"/>
    <mergeCell ref="A12:F12"/>
    <mergeCell ref="A13:F13"/>
    <mergeCell ref="A33:F33"/>
    <mergeCell ref="A24:F24"/>
    <mergeCell ref="A25:F25"/>
  </mergeCells>
  <phoneticPr fontId="10"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9" scale="61" fitToHeight="0" orientation="portrait" r:id="rId2"/>
  <headerFooter differentFirst="1" scaleWithDoc="0">
    <firstHeader>&amp;L
Annex 5 – Schedule of Line Loss Factors</firstHeader>
    <firstFooter>&amp;C&amp;P of &amp;N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Q28"/>
  <sheetViews>
    <sheetView zoomScale="80" zoomScaleNormal="80" zoomScaleSheetLayoutView="100" workbookViewId="0">
      <selection activeCell="H7" sqref="H7"/>
    </sheetView>
  </sheetViews>
  <sheetFormatPr defaultColWidth="9.109375" defaultRowHeight="27.75" customHeight="1" x14ac:dyDescent="0.25"/>
  <cols>
    <col min="1" max="2" width="16" style="2" customWidth="1"/>
    <col min="3" max="3" width="6.33203125" style="2" bestFit="1" customWidth="1"/>
    <col min="4" max="4" width="20.6640625" style="2" customWidth="1"/>
    <col min="5" max="5" width="16.44140625" style="3" customWidth="1"/>
    <col min="6" max="6" width="6.33203125" style="3" bestFit="1" customWidth="1"/>
    <col min="7" max="7" width="20.6640625" style="2" customWidth="1"/>
    <col min="8" max="8" width="50.5546875" style="3" customWidth="1"/>
    <col min="9" max="10" width="15.5546875" style="3" customWidth="1"/>
    <col min="11" max="11" width="15.5546875" style="9" customWidth="1"/>
    <col min="12" max="13" width="15.5546875" style="4" customWidth="1"/>
    <col min="14" max="17" width="15.5546875" style="2" customWidth="1"/>
    <col min="18" max="16384" width="9.109375" style="2"/>
  </cols>
  <sheetData>
    <row r="1" spans="1:17" ht="100.5" customHeight="1" x14ac:dyDescent="0.25">
      <c r="A1" s="14" t="s">
        <v>31</v>
      </c>
      <c r="B1" s="14"/>
      <c r="C1" s="14"/>
      <c r="D1" s="14"/>
      <c r="G1" s="24"/>
      <c r="H1" s="271" t="s">
        <v>189</v>
      </c>
      <c r="I1" s="272"/>
    </row>
    <row r="2" spans="1:17" ht="27.75" customHeight="1" x14ac:dyDescent="0.25">
      <c r="A2" s="235" t="s">
        <v>188</v>
      </c>
      <c r="B2" s="236"/>
      <c r="C2" s="236"/>
      <c r="D2" s="236"/>
      <c r="E2" s="236"/>
      <c r="F2" s="236"/>
      <c r="G2" s="236"/>
      <c r="H2" s="236"/>
      <c r="I2" s="236"/>
      <c r="J2" s="236"/>
      <c r="K2" s="236"/>
      <c r="L2" s="236"/>
      <c r="M2" s="236"/>
      <c r="N2" s="236"/>
      <c r="O2" s="236"/>
      <c r="P2" s="236"/>
      <c r="Q2" s="236"/>
    </row>
    <row r="3" spans="1:17" ht="17.25" customHeight="1" x14ac:dyDescent="0.25">
      <c r="A3" s="14"/>
      <c r="B3" s="14"/>
      <c r="C3" s="14"/>
      <c r="D3" s="14"/>
      <c r="G3" s="24"/>
    </row>
    <row r="4" spans="1:17" s="10" customFormat="1" ht="25.5" customHeight="1" x14ac:dyDescent="0.25">
      <c r="A4" s="273" t="str">
        <f>Overview!B4&amp; " - Effective from "&amp;Overview!D4&amp;" - "&amp;Overview!E4&amp;" new designated EHV charges"</f>
        <v>mua Electricity Ltd - Effective from 1 April 2025 - Final new designated EHV charges</v>
      </c>
      <c r="B4" s="274"/>
      <c r="C4" s="274"/>
      <c r="D4" s="274"/>
      <c r="E4" s="274"/>
      <c r="F4" s="274"/>
      <c r="G4" s="274"/>
      <c r="H4" s="274"/>
      <c r="I4" s="274"/>
      <c r="J4" s="274"/>
      <c r="K4" s="274"/>
      <c r="L4" s="274"/>
      <c r="M4" s="274"/>
      <c r="N4" s="274"/>
      <c r="O4" s="274"/>
      <c r="P4" s="274"/>
      <c r="Q4" s="274"/>
    </row>
    <row r="5" spans="1:17" ht="69.75" customHeight="1" x14ac:dyDescent="0.25">
      <c r="A5" s="28" t="s">
        <v>192</v>
      </c>
      <c r="B5" s="28" t="s">
        <v>101</v>
      </c>
      <c r="C5" s="28" t="s">
        <v>68</v>
      </c>
      <c r="D5" s="28" t="s">
        <v>69</v>
      </c>
      <c r="E5" s="28" t="s">
        <v>102</v>
      </c>
      <c r="F5" s="28" t="s">
        <v>68</v>
      </c>
      <c r="G5" s="28" t="s">
        <v>70</v>
      </c>
      <c r="H5" s="68" t="s">
        <v>62</v>
      </c>
      <c r="I5" s="55" t="s">
        <v>657</v>
      </c>
      <c r="J5" s="68" t="str">
        <f>'Annex 2 Designated EHV charges'!I10</f>
        <v>Import
Super Red
unit charge
(p/kWh)</v>
      </c>
      <c r="K5" s="68" t="str">
        <f>'Annex 2 Designated EHV charges'!J10</f>
        <v>Import
fixed charge
(p/day)</v>
      </c>
      <c r="L5" s="68" t="str">
        <f>'Annex 2 Designated EHV charges'!K10</f>
        <v>Import
capacity charge
(p/kVA/day)</v>
      </c>
      <c r="M5" s="68" t="str">
        <f>'Annex 2 Designated EHV charges'!L10</f>
        <v>Import
exceeded capacity charge
(p/kVA/day)</v>
      </c>
      <c r="N5" s="68" t="str">
        <f>'Annex 2 Designated EHV charges'!M10</f>
        <v>Export
Super Red
unit charge
(p/kWh)</v>
      </c>
      <c r="O5" s="68" t="str">
        <f>'Annex 2 Designated EHV charges'!N10</f>
        <v>Export
fixed charge
(p/day)</v>
      </c>
      <c r="P5" s="68" t="str">
        <f>'Annex 2 Designated EHV charges'!O10</f>
        <v>Export
capacity charge
(p/kVA/day)</v>
      </c>
      <c r="Q5" s="68" t="str">
        <f>'Annex 2 Designated EHV charges'!P10</f>
        <v>Export
exceeded capacity charge
(p/kVA/day)</v>
      </c>
    </row>
    <row r="6" spans="1:17" ht="22.5" customHeight="1" x14ac:dyDescent="0.25">
      <c r="A6" s="45"/>
      <c r="B6" s="45" t="s">
        <v>80</v>
      </c>
      <c r="C6" s="45"/>
      <c r="D6" s="45"/>
      <c r="E6" s="46" t="s">
        <v>81</v>
      </c>
      <c r="F6" s="46"/>
      <c r="G6" s="46"/>
      <c r="H6" s="47"/>
      <c r="I6" s="47"/>
      <c r="J6" s="30"/>
      <c r="K6" s="31"/>
      <c r="L6" s="31"/>
      <c r="M6" s="31"/>
      <c r="N6" s="39"/>
      <c r="O6" s="40"/>
      <c r="P6" s="40"/>
      <c r="Q6" s="40"/>
    </row>
    <row r="7" spans="1:17" ht="22.5" customHeight="1" x14ac:dyDescent="0.25">
      <c r="A7" s="45"/>
      <c r="B7" s="45" t="s">
        <v>82</v>
      </c>
      <c r="C7" s="45"/>
      <c r="D7" s="45"/>
      <c r="E7" s="46" t="s">
        <v>91</v>
      </c>
      <c r="F7" s="46"/>
      <c r="G7" s="46"/>
      <c r="H7" s="47"/>
      <c r="I7" s="47"/>
      <c r="J7" s="30"/>
      <c r="K7" s="31"/>
      <c r="L7" s="31"/>
      <c r="M7" s="31"/>
      <c r="N7" s="39"/>
      <c r="O7" s="40"/>
      <c r="P7" s="40"/>
      <c r="Q7" s="40"/>
    </row>
    <row r="8" spans="1:17" ht="22.5" customHeight="1" x14ac:dyDescent="0.25">
      <c r="A8" s="45"/>
      <c r="B8" s="45" t="s">
        <v>83</v>
      </c>
      <c r="C8" s="45"/>
      <c r="D8" s="45"/>
      <c r="E8" s="46" t="s">
        <v>92</v>
      </c>
      <c r="F8" s="46"/>
      <c r="G8" s="46"/>
      <c r="H8" s="47"/>
      <c r="I8" s="47"/>
      <c r="J8" s="30"/>
      <c r="K8" s="31"/>
      <c r="L8" s="31"/>
      <c r="M8" s="31"/>
      <c r="N8" s="39"/>
      <c r="O8" s="40"/>
      <c r="P8" s="40"/>
      <c r="Q8" s="40"/>
    </row>
    <row r="9" spans="1:17" ht="22.5" customHeight="1" x14ac:dyDescent="0.25">
      <c r="A9" s="45"/>
      <c r="B9" s="45" t="s">
        <v>84</v>
      </c>
      <c r="C9" s="45"/>
      <c r="D9" s="45"/>
      <c r="E9" s="46" t="s">
        <v>93</v>
      </c>
      <c r="F9" s="46"/>
      <c r="G9" s="46"/>
      <c r="H9" s="47"/>
      <c r="I9" s="47"/>
      <c r="J9" s="30"/>
      <c r="K9" s="31"/>
      <c r="L9" s="31"/>
      <c r="M9" s="31"/>
      <c r="N9" s="39"/>
      <c r="O9" s="40"/>
      <c r="P9" s="40"/>
      <c r="Q9" s="40"/>
    </row>
    <row r="10" spans="1:17" ht="22.5" customHeight="1" x14ac:dyDescent="0.25">
      <c r="A10" s="45"/>
      <c r="B10" s="45" t="s">
        <v>85</v>
      </c>
      <c r="C10" s="45"/>
      <c r="D10" s="45"/>
      <c r="E10" s="46" t="s">
        <v>94</v>
      </c>
      <c r="F10" s="46"/>
      <c r="G10" s="46"/>
      <c r="H10" s="47"/>
      <c r="I10" s="47"/>
      <c r="J10" s="30"/>
      <c r="K10" s="31"/>
      <c r="L10" s="31"/>
      <c r="M10" s="31"/>
      <c r="N10" s="39"/>
      <c r="O10" s="40"/>
      <c r="P10" s="40"/>
      <c r="Q10" s="40"/>
    </row>
    <row r="11" spans="1:17" ht="22.5" customHeight="1" x14ac:dyDescent="0.25">
      <c r="A11" s="45"/>
      <c r="B11" s="45" t="s">
        <v>86</v>
      </c>
      <c r="C11" s="45"/>
      <c r="D11" s="45"/>
      <c r="E11" s="46" t="s">
        <v>95</v>
      </c>
      <c r="F11" s="46"/>
      <c r="G11" s="46"/>
      <c r="H11" s="47"/>
      <c r="I11" s="47"/>
      <c r="J11" s="30"/>
      <c r="K11" s="31"/>
      <c r="L11" s="31"/>
      <c r="M11" s="31"/>
      <c r="N11" s="39"/>
      <c r="O11" s="40"/>
      <c r="P11" s="40"/>
      <c r="Q11" s="40"/>
    </row>
    <row r="12" spans="1:17" ht="22.5" customHeight="1" x14ac:dyDescent="0.25">
      <c r="A12" s="45"/>
      <c r="B12" s="45" t="s">
        <v>87</v>
      </c>
      <c r="C12" s="45"/>
      <c r="D12" s="45"/>
      <c r="E12" s="46" t="s">
        <v>96</v>
      </c>
      <c r="F12" s="46"/>
      <c r="G12" s="46"/>
      <c r="H12" s="47"/>
      <c r="I12" s="47"/>
      <c r="J12" s="30"/>
      <c r="K12" s="31"/>
      <c r="L12" s="31"/>
      <c r="M12" s="31"/>
      <c r="N12" s="39"/>
      <c r="O12" s="40"/>
      <c r="P12" s="40"/>
      <c r="Q12" s="40"/>
    </row>
    <row r="13" spans="1:17" ht="22.5" customHeight="1" x14ac:dyDescent="0.25">
      <c r="A13" s="45"/>
      <c r="B13" s="45" t="s">
        <v>88</v>
      </c>
      <c r="C13" s="45"/>
      <c r="D13" s="45"/>
      <c r="E13" s="46" t="s">
        <v>97</v>
      </c>
      <c r="F13" s="46"/>
      <c r="G13" s="46"/>
      <c r="H13" s="47"/>
      <c r="I13" s="47"/>
      <c r="J13" s="30"/>
      <c r="K13" s="31"/>
      <c r="L13" s="31"/>
      <c r="M13" s="31"/>
      <c r="N13" s="39"/>
      <c r="O13" s="40"/>
      <c r="P13" s="40"/>
      <c r="Q13" s="40"/>
    </row>
    <row r="14" spans="1:17" ht="22.5" customHeight="1" x14ac:dyDescent="0.25">
      <c r="A14" s="45"/>
      <c r="B14" s="45" t="s">
        <v>89</v>
      </c>
      <c r="C14" s="45"/>
      <c r="D14" s="45"/>
      <c r="E14" s="46" t="s">
        <v>98</v>
      </c>
      <c r="F14" s="46"/>
      <c r="G14" s="46"/>
      <c r="H14" s="47"/>
      <c r="I14" s="47"/>
      <c r="J14" s="30"/>
      <c r="K14" s="31"/>
      <c r="L14" s="31"/>
      <c r="M14" s="31"/>
      <c r="N14" s="39"/>
      <c r="O14" s="40"/>
      <c r="P14" s="40"/>
      <c r="Q14" s="40"/>
    </row>
    <row r="15" spans="1:17" ht="22.5" customHeight="1" x14ac:dyDescent="0.25">
      <c r="A15" s="45"/>
      <c r="B15" s="45" t="s">
        <v>90</v>
      </c>
      <c r="C15" s="45"/>
      <c r="D15" s="45"/>
      <c r="E15" s="46" t="s">
        <v>99</v>
      </c>
      <c r="F15" s="46"/>
      <c r="G15" s="46"/>
      <c r="H15" s="47"/>
      <c r="I15" s="47"/>
      <c r="J15" s="30"/>
      <c r="K15" s="31"/>
      <c r="L15" s="31"/>
      <c r="M15" s="31"/>
      <c r="N15" s="39"/>
      <c r="O15" s="40"/>
      <c r="P15" s="40"/>
      <c r="Q15" s="40"/>
    </row>
    <row r="17" spans="1:17" ht="27.75" customHeight="1" x14ac:dyDescent="0.25">
      <c r="A17" s="273" t="str">
        <f>Overview!B4&amp; " - Effective from "&amp;Overview!D4&amp;" - "&amp;Overview!E4&amp;" new designated EHV line loss factors"</f>
        <v>mua Electricity Ltd - Effective from 1 April 2025 - Final new designated EHV line loss factors</v>
      </c>
      <c r="B17" s="274"/>
      <c r="C17" s="274"/>
      <c r="D17" s="274"/>
      <c r="E17" s="274"/>
      <c r="F17" s="274"/>
      <c r="G17" s="274"/>
      <c r="H17" s="274"/>
      <c r="I17" s="274"/>
      <c r="J17" s="274"/>
      <c r="K17" s="274"/>
      <c r="L17" s="274"/>
      <c r="M17" s="274"/>
      <c r="N17" s="274"/>
      <c r="O17" s="274"/>
      <c r="P17" s="274"/>
      <c r="Q17" s="274"/>
    </row>
    <row r="18" spans="1:17" ht="62.25" customHeight="1" x14ac:dyDescent="0.25">
      <c r="A18" s="28" t="s">
        <v>192</v>
      </c>
      <c r="B18" s="28" t="s">
        <v>101</v>
      </c>
      <c r="C18" s="28" t="s">
        <v>68</v>
      </c>
      <c r="D18" s="28" t="s">
        <v>69</v>
      </c>
      <c r="E18" s="28" t="s">
        <v>102</v>
      </c>
      <c r="F18" s="28" t="s">
        <v>68</v>
      </c>
      <c r="G18" s="28" t="s">
        <v>70</v>
      </c>
      <c r="H18" s="68" t="s">
        <v>62</v>
      </c>
      <c r="I18" s="55" t="s">
        <v>657</v>
      </c>
      <c r="J18" s="34" t="s">
        <v>159</v>
      </c>
      <c r="K18" s="34" t="s">
        <v>158</v>
      </c>
      <c r="L18" s="34" t="s">
        <v>160</v>
      </c>
      <c r="M18" s="34" t="s">
        <v>161</v>
      </c>
      <c r="N18" s="36" t="s">
        <v>162</v>
      </c>
      <c r="O18" s="36" t="s">
        <v>163</v>
      </c>
      <c r="P18" s="36" t="s">
        <v>164</v>
      </c>
      <c r="Q18" s="36" t="s">
        <v>165</v>
      </c>
    </row>
    <row r="19" spans="1:17" ht="22.5" customHeight="1" x14ac:dyDescent="0.25">
      <c r="A19" s="45"/>
      <c r="B19" s="45" t="s">
        <v>41</v>
      </c>
      <c r="C19" s="45"/>
      <c r="D19" s="45"/>
      <c r="E19" s="46" t="s">
        <v>52</v>
      </c>
      <c r="F19" s="37"/>
      <c r="G19" s="37"/>
      <c r="H19" s="38"/>
      <c r="I19" s="38"/>
      <c r="J19" s="41"/>
      <c r="K19" s="41"/>
      <c r="L19" s="32"/>
      <c r="M19" s="33"/>
      <c r="N19" s="35"/>
      <c r="O19" s="35"/>
      <c r="P19" s="35"/>
      <c r="Q19" s="35"/>
    </row>
    <row r="20" spans="1:17" ht="22.5" customHeight="1" x14ac:dyDescent="0.25">
      <c r="A20" s="45"/>
      <c r="B20" s="45" t="s">
        <v>42</v>
      </c>
      <c r="C20" s="45"/>
      <c r="D20" s="45"/>
      <c r="E20" s="46" t="s">
        <v>53</v>
      </c>
      <c r="F20" s="37"/>
      <c r="G20" s="37"/>
      <c r="H20" s="38"/>
      <c r="I20" s="38"/>
      <c r="J20" s="41"/>
      <c r="K20" s="41"/>
      <c r="L20" s="32"/>
      <c r="M20" s="33"/>
      <c r="N20" s="35"/>
      <c r="O20" s="35"/>
      <c r="P20" s="35"/>
      <c r="Q20" s="35"/>
    </row>
    <row r="21" spans="1:17" ht="22.5" customHeight="1" x14ac:dyDescent="0.25">
      <c r="A21" s="45"/>
      <c r="B21" s="45" t="s">
        <v>43</v>
      </c>
      <c r="C21" s="45"/>
      <c r="D21" s="45"/>
      <c r="E21" s="46" t="s">
        <v>54</v>
      </c>
      <c r="F21" s="37"/>
      <c r="G21" s="37"/>
      <c r="H21" s="38"/>
      <c r="I21" s="38"/>
      <c r="J21" s="41"/>
      <c r="K21" s="41"/>
      <c r="L21" s="32"/>
      <c r="M21" s="33"/>
      <c r="N21" s="35"/>
      <c r="O21" s="35"/>
      <c r="P21" s="35"/>
      <c r="Q21" s="35"/>
    </row>
    <row r="22" spans="1:17" ht="22.5" customHeight="1" x14ac:dyDescent="0.25">
      <c r="A22" s="45"/>
      <c r="B22" s="45" t="s">
        <v>44</v>
      </c>
      <c r="C22" s="45"/>
      <c r="D22" s="45"/>
      <c r="E22" s="46" t="s">
        <v>55</v>
      </c>
      <c r="F22" s="37"/>
      <c r="G22" s="37"/>
      <c r="H22" s="38"/>
      <c r="I22" s="38"/>
      <c r="J22" s="41"/>
      <c r="K22" s="41"/>
      <c r="L22" s="32"/>
      <c r="M22" s="33"/>
      <c r="N22" s="35"/>
      <c r="O22" s="35"/>
      <c r="P22" s="35"/>
      <c r="Q22" s="35"/>
    </row>
    <row r="23" spans="1:17" ht="22.5" customHeight="1" x14ac:dyDescent="0.25">
      <c r="A23" s="45"/>
      <c r="B23" s="45" t="s">
        <v>45</v>
      </c>
      <c r="C23" s="45"/>
      <c r="D23" s="45"/>
      <c r="E23" s="46" t="s">
        <v>56</v>
      </c>
      <c r="F23" s="37"/>
      <c r="G23" s="37"/>
      <c r="H23" s="38"/>
      <c r="I23" s="38"/>
      <c r="J23" s="41"/>
      <c r="K23" s="41"/>
      <c r="L23" s="32"/>
      <c r="M23" s="33"/>
      <c r="N23" s="35"/>
      <c r="O23" s="35"/>
      <c r="P23" s="35"/>
      <c r="Q23" s="35"/>
    </row>
    <row r="24" spans="1:17" ht="22.5" customHeight="1" x14ac:dyDescent="0.25">
      <c r="A24" s="45"/>
      <c r="B24" s="45" t="s">
        <v>46</v>
      </c>
      <c r="C24" s="45"/>
      <c r="D24" s="45"/>
      <c r="E24" s="46" t="s">
        <v>57</v>
      </c>
      <c r="F24" s="37"/>
      <c r="G24" s="37"/>
      <c r="H24" s="38"/>
      <c r="I24" s="38"/>
      <c r="J24" s="41"/>
      <c r="K24" s="41"/>
      <c r="L24" s="32"/>
      <c r="M24" s="33"/>
      <c r="N24" s="35"/>
      <c r="O24" s="35"/>
      <c r="P24" s="35"/>
      <c r="Q24" s="35"/>
    </row>
    <row r="25" spans="1:17" ht="22.5" customHeight="1" x14ac:dyDescent="0.25">
      <c r="A25" s="45"/>
      <c r="B25" s="45" t="s">
        <v>47</v>
      </c>
      <c r="C25" s="45"/>
      <c r="D25" s="45"/>
      <c r="E25" s="46" t="s">
        <v>58</v>
      </c>
      <c r="F25" s="37"/>
      <c r="G25" s="37"/>
      <c r="H25" s="38"/>
      <c r="I25" s="38"/>
      <c r="J25" s="41"/>
      <c r="K25" s="41"/>
      <c r="L25" s="32"/>
      <c r="M25" s="33"/>
      <c r="N25" s="35"/>
      <c r="O25" s="35"/>
      <c r="P25" s="35"/>
      <c r="Q25" s="35"/>
    </row>
    <row r="26" spans="1:17" ht="22.5" customHeight="1" x14ac:dyDescent="0.25">
      <c r="A26" s="45"/>
      <c r="B26" s="45" t="s">
        <v>48</v>
      </c>
      <c r="C26" s="45"/>
      <c r="D26" s="45"/>
      <c r="E26" s="46" t="s">
        <v>59</v>
      </c>
      <c r="F26" s="37"/>
      <c r="G26" s="37"/>
      <c r="H26" s="38"/>
      <c r="I26" s="38"/>
      <c r="J26" s="41"/>
      <c r="K26" s="41"/>
      <c r="L26" s="32"/>
      <c r="M26" s="33"/>
      <c r="N26" s="35"/>
      <c r="O26" s="35"/>
      <c r="P26" s="35"/>
      <c r="Q26" s="35"/>
    </row>
    <row r="27" spans="1:17" ht="22.5" customHeight="1" x14ac:dyDescent="0.25">
      <c r="A27" s="45"/>
      <c r="B27" s="45" t="s">
        <v>49</v>
      </c>
      <c r="C27" s="45"/>
      <c r="D27" s="45"/>
      <c r="E27" s="46" t="s">
        <v>60</v>
      </c>
      <c r="F27" s="37"/>
      <c r="G27" s="37"/>
      <c r="H27" s="38"/>
      <c r="I27" s="38"/>
      <c r="J27" s="41"/>
      <c r="K27" s="41"/>
      <c r="L27" s="32"/>
      <c r="M27" s="33"/>
      <c r="N27" s="35"/>
      <c r="O27" s="35"/>
      <c r="P27" s="35"/>
      <c r="Q27" s="35"/>
    </row>
    <row r="28" spans="1:17" ht="22.5" customHeight="1" x14ac:dyDescent="0.25">
      <c r="A28" s="45"/>
      <c r="B28" s="45" t="s">
        <v>50</v>
      </c>
      <c r="C28" s="45"/>
      <c r="D28" s="45"/>
      <c r="E28" s="46" t="s">
        <v>61</v>
      </c>
      <c r="F28" s="37"/>
      <c r="G28" s="37"/>
      <c r="H28" s="38"/>
      <c r="I28" s="38"/>
      <c r="J28" s="41"/>
      <c r="K28" s="41"/>
      <c r="L28" s="32"/>
      <c r="M28" s="33"/>
      <c r="N28" s="35"/>
      <c r="O28" s="35"/>
      <c r="P28" s="35"/>
      <c r="Q28" s="35"/>
    </row>
  </sheetData>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H1:I1"/>
    <mergeCell ref="A4:Q4"/>
    <mergeCell ref="A2:Q2"/>
    <mergeCell ref="A17:Q17"/>
  </mergeCells>
  <hyperlinks>
    <hyperlink ref="A1" location="Overview!A1" display="Back to Overview" xr:uid="{00000000-0004-0000-0800-000000000000}"/>
  </hyperlinks>
  <pageMargins left="0.39370078740157483" right="0.39370078740157483" top="0.70866141732283472" bottom="0.74803149606299213" header="0.27559055118110237" footer="0.27559055118110237"/>
  <pageSetup paperSize="9" scale="33" fitToHeight="0" orientation="portrait" r:id="rId2"/>
  <headerFooter differentFirst="1" scaleWithDoc="0">
    <oddFooter xml:space="preserve">&amp;L&amp;8Note: The list of MPANs / MSIDs provided may be incomplete; the DNO reserves the right to apply the listed charges to any other MPANs / MSIDs associated with the site.
</oddFooter>
    <firstHeader>&amp;LAnnex 6 - New Designated EHV Properties. Addendum to Schedule of Charges for use of the Distribution System by Designated EHV Properties (including LDNOs with Designated EHV Properties/end-users).</firstHeader>
    <firstFooter xml:space="preserve">&amp;L&amp;8Note: The list of MPANs / MSIDs provided may be incomplete; the DNO reserves the right to apply the listed charges to any other MPANs / MSIDs associated with the site.
</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G165"/>
  <sheetViews>
    <sheetView zoomScale="80" zoomScaleNormal="80" zoomScaleSheetLayoutView="100" workbookViewId="0"/>
  </sheetViews>
  <sheetFormatPr defaultColWidth="9.109375" defaultRowHeight="27.75" customHeight="1" x14ac:dyDescent="0.25"/>
  <cols>
    <col min="1" max="1" width="63.44140625" style="2" customWidth="1"/>
    <col min="2" max="2" width="27.33203125" style="3" customWidth="1"/>
    <col min="3" max="3" width="6.88671875" style="2" customWidth="1"/>
    <col min="4" max="5" width="17.5546875" style="3" customWidth="1"/>
    <col min="6" max="16384" width="9.109375" style="2"/>
  </cols>
  <sheetData>
    <row r="1" spans="1:5" ht="27.75" customHeight="1" x14ac:dyDescent="0.25">
      <c r="A1" s="14" t="s">
        <v>31</v>
      </c>
      <c r="B1" s="275"/>
      <c r="C1" s="275"/>
      <c r="D1" s="161"/>
      <c r="E1" s="161"/>
    </row>
    <row r="2" spans="1:5" ht="35.1" customHeight="1" x14ac:dyDescent="0.25">
      <c r="A2" s="243" t="str">
        <f>Overview!B4&amp; " - Effective from "&amp;Overview!D4&amp;" - "&amp;Overview!E4&amp;" Supplier of Last Resort and Eligible Bad Debt Pass-Through Costs"</f>
        <v>mua Electricity Ltd - Effective from 1 April 2025 - Final Supplier of Last Resort and Eligible Bad Debt Pass-Through Costs</v>
      </c>
      <c r="B2" s="244"/>
      <c r="C2" s="244"/>
      <c r="D2" s="244"/>
      <c r="E2" s="245"/>
    </row>
    <row r="3" spans="1:5" s="71" customFormat="1" ht="21" customHeight="1" x14ac:dyDescent="0.25">
      <c r="A3" s="78"/>
      <c r="B3" s="78"/>
      <c r="C3" s="78"/>
      <c r="D3" s="78"/>
      <c r="E3" s="78"/>
    </row>
    <row r="4" spans="1:5" ht="78.75" customHeight="1" x14ac:dyDescent="0.25">
      <c r="A4" s="28" t="s">
        <v>177</v>
      </c>
      <c r="B4" s="15" t="s">
        <v>473</v>
      </c>
      <c r="C4" s="15" t="s">
        <v>36</v>
      </c>
      <c r="D4" s="15" t="s">
        <v>521</v>
      </c>
      <c r="E4" s="15" t="s">
        <v>522</v>
      </c>
    </row>
    <row r="5" spans="1:5" ht="27.6" x14ac:dyDescent="0.25">
      <c r="A5" s="17" t="s">
        <v>711</v>
      </c>
      <c r="B5" s="43" t="str">
        <f>IFERROR(INDEX('Annex 1 LV, HV and UMS charges'!$B$12:$B$45,MATCH($A5,'Annex 1 LV, HV and UMS charges'!$A$12:$A$310,0)),INDEX('Annex 4 LDNO charges'!$B$12:$B$203,MATCH($A5,'Annex 4 LDNO charges'!$A$12:$A$203,0)))</f>
        <v>224,225,232,233,LDA,LDB,LDC,LDD,L20,L49,L78</v>
      </c>
      <c r="C5" s="169" t="s">
        <v>644</v>
      </c>
      <c r="D5" s="170">
        <v>0</v>
      </c>
      <c r="E5" s="170">
        <v>0</v>
      </c>
    </row>
    <row r="6" spans="1:5" ht="27.6" x14ac:dyDescent="0.25">
      <c r="A6" s="17" t="s">
        <v>658</v>
      </c>
      <c r="B6" s="43" t="str">
        <f>IFERROR(INDEX('Annex 1 LV, HV and UMS charges'!$B$12:$B$45,MATCH($A6,'Annex 1 LV, HV and UMS charges'!$A$12:$A$310,0)),INDEX('Annex 4 LDNO charges'!$B$12:$B$203,MATCH($A6,'Annex 4 LDNO charges'!$A$12:$A$203,0)))</f>
        <v>L01,L04,L09,L13,L22,L51,L80</v>
      </c>
      <c r="C6" s="155" t="s">
        <v>643</v>
      </c>
      <c r="D6" s="171"/>
      <c r="E6" s="207">
        <f t="shared" ref="E6:E69" si="0">IF(IFERROR(FIND("RELATED MPAN",UPPER($A6)),0)+IFERROR(FIND("GENER",UPPER($A6)),0)+IFERROR(FIND("UNMETERED",UPPER($A6)),0)=0,E$5,0)</f>
        <v>0</v>
      </c>
    </row>
    <row r="7" spans="1:5" ht="27.6" x14ac:dyDescent="0.25">
      <c r="A7" s="17" t="s">
        <v>659</v>
      </c>
      <c r="B7" s="43" t="str">
        <f>IFERROR(INDEX('Annex 1 LV, HV and UMS charges'!$B$12:$B$45,MATCH($A7,'Annex 1 LV, HV and UMS charges'!$A$12:$A$310,0)),INDEX('Annex 4 LDNO charges'!$B$12:$B$203,MATCH($A7,'Annex 4 LDNO charges'!$A$12:$A$203,0)))</f>
        <v>226,227,228,229,LE1,LN1,LN5,LP0,L23,L52,L81</v>
      </c>
      <c r="C7" s="155" t="s">
        <v>643</v>
      </c>
      <c r="D7" s="171"/>
      <c r="E7" s="207">
        <f t="shared" si="0"/>
        <v>0</v>
      </c>
    </row>
    <row r="8" spans="1:5" ht="27.6" x14ac:dyDescent="0.25">
      <c r="A8" s="17" t="s">
        <v>660</v>
      </c>
      <c r="B8" s="43" t="str">
        <f>IFERROR(INDEX('Annex 1 LV, HV and UMS charges'!$B$12:$B$45,MATCH($A8,'Annex 1 LV, HV and UMS charges'!$A$12:$A$310,0)),INDEX('Annex 4 LDNO charges'!$B$12:$B$203,MATCH($A8,'Annex 4 LDNO charges'!$A$12:$A$203,0)))</f>
        <v>LE2,LN2,LN6,LP1,L24,L53,L82</v>
      </c>
      <c r="C8" s="155" t="s">
        <v>643</v>
      </c>
      <c r="D8" s="171"/>
      <c r="E8" s="207">
        <f t="shared" si="0"/>
        <v>0</v>
      </c>
    </row>
    <row r="9" spans="1:5" ht="27.6" x14ac:dyDescent="0.25">
      <c r="A9" s="17" t="s">
        <v>661</v>
      </c>
      <c r="B9" s="43" t="str">
        <f>IFERROR(INDEX('Annex 1 LV, HV and UMS charges'!$B$12:$B$45,MATCH($A9,'Annex 1 LV, HV and UMS charges'!$A$12:$A$310,0)),INDEX('Annex 4 LDNO charges'!$B$12:$B$203,MATCH($A9,'Annex 4 LDNO charges'!$A$12:$A$203,0)))</f>
        <v>LE3,LN3,LN7,LP2,L25,L54,L83</v>
      </c>
      <c r="C9" s="155" t="s">
        <v>643</v>
      </c>
      <c r="D9" s="171"/>
      <c r="E9" s="207">
        <f t="shared" si="0"/>
        <v>0</v>
      </c>
    </row>
    <row r="10" spans="1:5" ht="27.6" x14ac:dyDescent="0.25">
      <c r="A10" s="17" t="s">
        <v>662</v>
      </c>
      <c r="B10" s="43" t="str">
        <f>IFERROR(INDEX('Annex 1 LV, HV and UMS charges'!$B$12:$B$45,MATCH($A10,'Annex 1 LV, HV and UMS charges'!$A$12:$A$310,0)),INDEX('Annex 4 LDNO charges'!$B$12:$B$203,MATCH($A10,'Annex 4 LDNO charges'!$A$12:$A$203,0)))</f>
        <v>LE4,LN4,LN8,LP3,L26,L55,L84</v>
      </c>
      <c r="C10" s="155" t="s">
        <v>643</v>
      </c>
      <c r="D10" s="171"/>
      <c r="E10" s="207">
        <f t="shared" si="0"/>
        <v>0</v>
      </c>
    </row>
    <row r="11" spans="1:5" ht="27.6" x14ac:dyDescent="0.25">
      <c r="A11" s="156" t="s">
        <v>526</v>
      </c>
      <c r="B11" s="43" t="str">
        <f>IFERROR(INDEX('Annex 1 LV, HV and UMS charges'!$B$12:$B$45,MATCH($A11,'Annex 1 LV, HV and UMS charges'!$A$12:$A$310,0)),INDEX('Annex 4 LDNO charges'!$B$12:$B$203,MATCH($A11,'Annex 4 LDNO charges'!$A$12:$A$203,0)))</f>
        <v>LE6,LP4,L03,L06,L28,L57,L86</v>
      </c>
      <c r="C11" s="155">
        <v>0</v>
      </c>
      <c r="D11" s="171"/>
      <c r="E11" s="207">
        <f t="shared" si="0"/>
        <v>0</v>
      </c>
    </row>
    <row r="12" spans="1:5" ht="27.6" x14ac:dyDescent="0.25">
      <c r="A12" s="156" t="s">
        <v>527</v>
      </c>
      <c r="B12" s="43" t="str">
        <f>IFERROR(INDEX('Annex 1 LV, HV and UMS charges'!$B$12:$B$45,MATCH($A12,'Annex 1 LV, HV and UMS charges'!$A$12:$A$310,0)),INDEX('Annex 4 LDNO charges'!$B$12:$B$203,MATCH($A12,'Annex 4 LDNO charges'!$A$12:$A$203,0)))</f>
        <v>230,231,LE7,LM1,LM5,LP5,L29,L58,L87</v>
      </c>
      <c r="C12" s="155">
        <v>0</v>
      </c>
      <c r="D12" s="171"/>
      <c r="E12" s="207">
        <f t="shared" si="0"/>
        <v>0</v>
      </c>
    </row>
    <row r="13" spans="1:5" ht="27.6" x14ac:dyDescent="0.25">
      <c r="A13" s="156" t="s">
        <v>528</v>
      </c>
      <c r="B13" s="43" t="str">
        <f>IFERROR(INDEX('Annex 1 LV, HV and UMS charges'!$B$12:$B$45,MATCH($A13,'Annex 1 LV, HV and UMS charges'!$A$12:$A$310,0)),INDEX('Annex 4 LDNO charges'!$B$12:$B$203,MATCH($A13,'Annex 4 LDNO charges'!$A$12:$A$203,0)))</f>
        <v>LE8,LM2,LM6,LP6,L30,L59,L88</v>
      </c>
      <c r="C13" s="155">
        <v>0</v>
      </c>
      <c r="D13" s="171"/>
      <c r="E13" s="207">
        <f t="shared" si="0"/>
        <v>0</v>
      </c>
    </row>
    <row r="14" spans="1:5" ht="27.6" x14ac:dyDescent="0.25">
      <c r="A14" s="156" t="s">
        <v>529</v>
      </c>
      <c r="B14" s="43" t="str">
        <f>IFERROR(INDEX('Annex 1 LV, HV and UMS charges'!$B$12:$B$45,MATCH($A14,'Annex 1 LV, HV and UMS charges'!$A$12:$A$310,0)),INDEX('Annex 4 LDNO charges'!$B$12:$B$203,MATCH($A14,'Annex 4 LDNO charges'!$A$12:$A$203,0)))</f>
        <v>LE9,LM3,LM7,LP7,L31,L60,L89</v>
      </c>
      <c r="C14" s="155">
        <v>0</v>
      </c>
      <c r="D14" s="171"/>
      <c r="E14" s="207">
        <f t="shared" si="0"/>
        <v>0</v>
      </c>
    </row>
    <row r="15" spans="1:5" ht="27.6" x14ac:dyDescent="0.25">
      <c r="A15" s="159" t="s">
        <v>530</v>
      </c>
      <c r="B15" s="43" t="str">
        <f>IFERROR(INDEX('Annex 1 LV, HV and UMS charges'!$B$12:$B$45,MATCH($A15,'Annex 1 LV, HV and UMS charges'!$A$12:$A$310,0)),INDEX('Annex 4 LDNO charges'!$B$12:$B$203,MATCH($A15,'Annex 4 LDNO charges'!$A$12:$A$203,0)))</f>
        <v>LEA,LM4,LM8,LP8,L32,L61,L90</v>
      </c>
      <c r="C15" s="155">
        <v>0</v>
      </c>
      <c r="D15" s="171"/>
      <c r="E15" s="207">
        <f t="shared" si="0"/>
        <v>0</v>
      </c>
    </row>
    <row r="16" spans="1:5" ht="27.6" x14ac:dyDescent="0.25">
      <c r="A16" s="159" t="s">
        <v>531</v>
      </c>
      <c r="B16" s="43" t="str">
        <f>IFERROR(INDEX('Annex 1 LV, HV and UMS charges'!$B$12:$B$45,MATCH($A16,'Annex 1 LV, HV and UMS charges'!$A$12:$A$310,0)),INDEX('Annex 4 LDNO charges'!$B$12:$B$203,MATCH($A16,'Annex 4 LDNO charges'!$A$12:$A$203,0)))</f>
        <v>L16,L17,LEB,LP9,L33,L62,L91</v>
      </c>
      <c r="C16" s="155">
        <v>0</v>
      </c>
      <c r="D16" s="171"/>
      <c r="E16" s="207">
        <f t="shared" si="0"/>
        <v>0</v>
      </c>
    </row>
    <row r="17" spans="1:5" ht="13.8" x14ac:dyDescent="0.25">
      <c r="A17" s="159" t="s">
        <v>532</v>
      </c>
      <c r="B17" s="43" t="str">
        <f>IFERROR(INDEX('Annex 1 LV, HV and UMS charges'!$B$12:$B$45,MATCH($A17,'Annex 1 LV, HV and UMS charges'!$A$12:$A$310,0)),INDEX('Annex 4 LDNO charges'!$B$12:$B$203,MATCH($A17,'Annex 4 LDNO charges'!$A$12:$A$203,0)))</f>
        <v>LEC,LPA,LS1,L34,L63,L92</v>
      </c>
      <c r="C17" s="155">
        <v>0</v>
      </c>
      <c r="D17" s="171"/>
      <c r="E17" s="207">
        <f t="shared" si="0"/>
        <v>0</v>
      </c>
    </row>
    <row r="18" spans="1:5" ht="13.8" x14ac:dyDescent="0.25">
      <c r="A18" s="159" t="s">
        <v>533</v>
      </c>
      <c r="B18" s="43" t="str">
        <f>IFERROR(INDEX('Annex 1 LV, HV and UMS charges'!$B$12:$B$45,MATCH($A18,'Annex 1 LV, HV and UMS charges'!$A$12:$A$310,0)),INDEX('Annex 4 LDNO charges'!$B$12:$B$203,MATCH($A18,'Annex 4 LDNO charges'!$A$12:$A$203,0)))</f>
        <v>LED,LPB,LS2,L35,L64,L93</v>
      </c>
      <c r="C18" s="155">
        <v>0</v>
      </c>
      <c r="D18" s="171"/>
      <c r="E18" s="207">
        <f t="shared" si="0"/>
        <v>0</v>
      </c>
    </row>
    <row r="19" spans="1:5" ht="13.8" x14ac:dyDescent="0.25">
      <c r="A19" s="159" t="s">
        <v>534</v>
      </c>
      <c r="B19" s="43" t="str">
        <f>IFERROR(INDEX('Annex 1 LV, HV and UMS charges'!$B$12:$B$45,MATCH($A19,'Annex 1 LV, HV and UMS charges'!$A$12:$A$310,0)),INDEX('Annex 4 LDNO charges'!$B$12:$B$203,MATCH($A19,'Annex 4 LDNO charges'!$A$12:$A$203,0)))</f>
        <v>LEE,LPC,LS3,L36,L65,L94</v>
      </c>
      <c r="C19" s="155">
        <v>0</v>
      </c>
      <c r="D19" s="171"/>
      <c r="E19" s="207">
        <f t="shared" si="0"/>
        <v>0</v>
      </c>
    </row>
    <row r="20" spans="1:5" ht="13.8" x14ac:dyDescent="0.25">
      <c r="A20" s="159" t="s">
        <v>535</v>
      </c>
      <c r="B20" s="43" t="str">
        <f>IFERROR(INDEX('Annex 1 LV, HV and UMS charges'!$B$12:$B$45,MATCH($A20,'Annex 1 LV, HV and UMS charges'!$A$12:$A$310,0)),INDEX('Annex 4 LDNO charges'!$B$12:$B$203,MATCH($A20,'Annex 4 LDNO charges'!$A$12:$A$203,0)))</f>
        <v>LEF,LPD,LS4,L37,L66,L95</v>
      </c>
      <c r="C20" s="155">
        <v>0</v>
      </c>
      <c r="D20" s="171"/>
      <c r="E20" s="207">
        <f t="shared" si="0"/>
        <v>0</v>
      </c>
    </row>
    <row r="21" spans="1:5" ht="13.8" x14ac:dyDescent="0.25">
      <c r="A21" s="159" t="s">
        <v>536</v>
      </c>
      <c r="B21" s="43" t="str">
        <f>IFERROR(INDEX('Annex 1 LV, HV and UMS charges'!$B$12:$B$45,MATCH($A21,'Annex 1 LV, HV and UMS charges'!$A$12:$A$310,0)),INDEX('Annex 4 LDNO charges'!$B$12:$B$203,MATCH($A21,'Annex 4 LDNO charges'!$A$12:$A$203,0)))</f>
        <v>LEG,LPE,L07,L38,L67,L96</v>
      </c>
      <c r="C21" s="155">
        <v>0</v>
      </c>
      <c r="D21" s="171"/>
      <c r="E21" s="207">
        <f t="shared" si="0"/>
        <v>0</v>
      </c>
    </row>
    <row r="22" spans="1:5" ht="27.6" x14ac:dyDescent="0.25">
      <c r="A22" s="159" t="s">
        <v>537</v>
      </c>
      <c r="B22" s="43" t="str">
        <f>IFERROR(INDEX('Annex 1 LV, HV and UMS charges'!$B$12:$B$45,MATCH($A22,'Annex 1 LV, HV and UMS charges'!$A$12:$A$310,0)),INDEX('Annex 4 LDNO charges'!$B$12:$B$203,MATCH($A22,'Annex 4 LDNO charges'!$A$12:$A$203,0)))</f>
        <v>234,235,LEH,LH1,LMA,LPF,L39,L68,L97</v>
      </c>
      <c r="C22" s="155">
        <v>0</v>
      </c>
      <c r="D22" s="171"/>
      <c r="E22" s="207">
        <f t="shared" si="0"/>
        <v>0</v>
      </c>
    </row>
    <row r="23" spans="1:5" ht="27.6" x14ac:dyDescent="0.25">
      <c r="A23" s="156" t="s">
        <v>538</v>
      </c>
      <c r="B23" s="43" t="str">
        <f>IFERROR(INDEX('Annex 1 LV, HV and UMS charges'!$B$12:$B$45,MATCH($A23,'Annex 1 LV, HV and UMS charges'!$A$12:$A$310,0)),INDEX('Annex 4 LDNO charges'!$B$12:$B$203,MATCH($A23,'Annex 4 LDNO charges'!$A$12:$A$203,0)))</f>
        <v>LEJ,LEZ,LH2,LMB,LPG,L40,L69,L98</v>
      </c>
      <c r="C23" s="155">
        <v>0</v>
      </c>
      <c r="D23" s="171"/>
      <c r="E23" s="207">
        <f t="shared" si="0"/>
        <v>0</v>
      </c>
    </row>
    <row r="24" spans="1:5" ht="27.6" x14ac:dyDescent="0.25">
      <c r="A24" s="156" t="s">
        <v>539</v>
      </c>
      <c r="B24" s="43" t="str">
        <f>IFERROR(INDEX('Annex 1 LV, HV and UMS charges'!$B$12:$B$45,MATCH($A24,'Annex 1 LV, HV and UMS charges'!$A$12:$A$310,0)),INDEX('Annex 4 LDNO charges'!$B$12:$B$203,MATCH($A24,'Annex 4 LDNO charges'!$A$12:$A$203,0)))</f>
        <v>LEK,LH3,LMC,LPH,L41,L70,L99</v>
      </c>
      <c r="C24" s="155">
        <v>0</v>
      </c>
      <c r="D24" s="171"/>
      <c r="E24" s="207">
        <f t="shared" si="0"/>
        <v>0</v>
      </c>
    </row>
    <row r="25" spans="1:5" ht="27.6" x14ac:dyDescent="0.25">
      <c r="A25" s="156" t="s">
        <v>540</v>
      </c>
      <c r="B25" s="43" t="str">
        <f>IFERROR(INDEX('Annex 1 LV, HV and UMS charges'!$B$12:$B$45,MATCH($A25,'Annex 1 LV, HV and UMS charges'!$A$12:$A$310,0)),INDEX('Annex 4 LDNO charges'!$B$12:$B$203,MATCH($A25,'Annex 4 LDNO charges'!$A$12:$A$203,0)))</f>
        <v>LH4,LMD,LPZ,L14,L42,L71,LA1</v>
      </c>
      <c r="C25" s="155">
        <v>0</v>
      </c>
      <c r="D25" s="171"/>
      <c r="E25" s="207">
        <f t="shared" si="0"/>
        <v>0</v>
      </c>
    </row>
    <row r="26" spans="1:5" ht="13.8" x14ac:dyDescent="0.25">
      <c r="A26" s="156" t="s">
        <v>663</v>
      </c>
      <c r="B26" s="43" t="str">
        <f>IFERROR(INDEX('Annex 1 LV, HV and UMS charges'!$B$12:$B$45,MATCH($A26,'Annex 1 LV, HV and UMS charges'!$A$12:$A$310,0)),INDEX('Annex 4 LDNO charges'!$B$12:$B$203,MATCH($A26,'Annex 4 LDNO charges'!$A$12:$A$203,0)))</f>
        <v>224,232,LDA</v>
      </c>
      <c r="C26" s="169" t="s">
        <v>644</v>
      </c>
      <c r="D26" s="170">
        <f>IF(IFERROR(FIND("RELATED MPAN",UPPER($A6)),0)+IFERROR(FIND("GENER",UPPER($A6)),0)+IFERROR(FIND("UNMETERED",UPPER($A6)),0)=0,D$5,0)</f>
        <v>0</v>
      </c>
      <c r="E26" s="207">
        <f t="shared" si="0"/>
        <v>0</v>
      </c>
    </row>
    <row r="27" spans="1:5" ht="27.6" x14ac:dyDescent="0.25">
      <c r="A27" s="156" t="s">
        <v>664</v>
      </c>
      <c r="B27" s="43" t="str">
        <f>IFERROR(INDEX('Annex 1 LV, HV and UMS charges'!$B$12:$B$45,MATCH($A27,'Annex 1 LV, HV and UMS charges'!$A$12:$A$310,0)),INDEX('Annex 4 LDNO charges'!$B$12:$B$203,MATCH($A27,'Annex 4 LDNO charges'!$A$12:$A$203,0)))</f>
        <v>L01</v>
      </c>
      <c r="C27" s="155" t="s">
        <v>643</v>
      </c>
      <c r="D27" s="171"/>
      <c r="E27" s="207">
        <f t="shared" si="0"/>
        <v>0</v>
      </c>
    </row>
    <row r="28" spans="1:5" ht="27.6" x14ac:dyDescent="0.25">
      <c r="A28" s="156" t="s">
        <v>665</v>
      </c>
      <c r="B28" s="43" t="str">
        <f>IFERROR(INDEX('Annex 1 LV, HV and UMS charges'!$B$12:$B$45,MATCH($A28,'Annex 1 LV, HV and UMS charges'!$A$12:$A$310,0)),INDEX('Annex 4 LDNO charges'!$B$12:$B$203,MATCH($A28,'Annex 4 LDNO charges'!$A$12:$A$203,0)))</f>
        <v>226,228,LN1</v>
      </c>
      <c r="C28" s="155" t="s">
        <v>643</v>
      </c>
      <c r="D28" s="171"/>
      <c r="E28" s="207">
        <f t="shared" si="0"/>
        <v>0</v>
      </c>
    </row>
    <row r="29" spans="1:5" ht="27.6" x14ac:dyDescent="0.25">
      <c r="A29" s="156" t="s">
        <v>666</v>
      </c>
      <c r="B29" s="43" t="str">
        <f>IFERROR(INDEX('Annex 1 LV, HV and UMS charges'!$B$12:$B$45,MATCH($A29,'Annex 1 LV, HV and UMS charges'!$A$12:$A$310,0)),INDEX('Annex 4 LDNO charges'!$B$12:$B$203,MATCH($A29,'Annex 4 LDNO charges'!$A$12:$A$203,0)))</f>
        <v>LN2</v>
      </c>
      <c r="C29" s="155" t="s">
        <v>643</v>
      </c>
      <c r="D29" s="171"/>
      <c r="E29" s="207">
        <f t="shared" si="0"/>
        <v>0</v>
      </c>
    </row>
    <row r="30" spans="1:5" ht="27.6" x14ac:dyDescent="0.25">
      <c r="A30" s="156" t="s">
        <v>667</v>
      </c>
      <c r="B30" s="43" t="str">
        <f>IFERROR(INDEX('Annex 1 LV, HV and UMS charges'!$B$12:$B$45,MATCH($A30,'Annex 1 LV, HV and UMS charges'!$A$12:$A$310,0)),INDEX('Annex 4 LDNO charges'!$B$12:$B$203,MATCH($A30,'Annex 4 LDNO charges'!$A$12:$A$203,0)))</f>
        <v>LN3</v>
      </c>
      <c r="C30" s="155" t="s">
        <v>643</v>
      </c>
      <c r="D30" s="171"/>
      <c r="E30" s="207">
        <f t="shared" si="0"/>
        <v>0</v>
      </c>
    </row>
    <row r="31" spans="1:5" ht="27.6" x14ac:dyDescent="0.25">
      <c r="A31" s="156" t="s">
        <v>668</v>
      </c>
      <c r="B31" s="43" t="str">
        <f>IFERROR(INDEX('Annex 1 LV, HV and UMS charges'!$B$12:$B$45,MATCH($A31,'Annex 1 LV, HV and UMS charges'!$A$12:$A$310,0)),INDEX('Annex 4 LDNO charges'!$B$12:$B$203,MATCH($A31,'Annex 4 LDNO charges'!$A$12:$A$203,0)))</f>
        <v>LN4</v>
      </c>
      <c r="C31" s="155" t="s">
        <v>643</v>
      </c>
      <c r="D31" s="171"/>
      <c r="E31" s="207">
        <f t="shared" si="0"/>
        <v>0</v>
      </c>
    </row>
    <row r="32" spans="1:5" ht="13.8" x14ac:dyDescent="0.25">
      <c r="A32" s="156" t="s">
        <v>541</v>
      </c>
      <c r="B32" s="43" t="str">
        <f>IFERROR(INDEX('Annex 1 LV, HV and UMS charges'!$B$12:$B$45,MATCH($A32,'Annex 1 LV, HV and UMS charges'!$A$12:$A$310,0)),INDEX('Annex 4 LDNO charges'!$B$12:$B$203,MATCH($A32,'Annex 4 LDNO charges'!$A$12:$A$203,0)))</f>
        <v>L03</v>
      </c>
      <c r="C32" s="155">
        <v>0</v>
      </c>
      <c r="D32" s="171"/>
      <c r="E32" s="207">
        <f t="shared" si="0"/>
        <v>0</v>
      </c>
    </row>
    <row r="33" spans="1:5" ht="13.8" x14ac:dyDescent="0.25">
      <c r="A33" s="156" t="s">
        <v>542</v>
      </c>
      <c r="B33" s="43" t="str">
        <f>IFERROR(INDEX('Annex 1 LV, HV and UMS charges'!$B$12:$B$45,MATCH($A33,'Annex 1 LV, HV and UMS charges'!$A$12:$A$310,0)),INDEX('Annex 4 LDNO charges'!$B$12:$B$203,MATCH($A33,'Annex 4 LDNO charges'!$A$12:$A$203,0)))</f>
        <v>230,LM1</v>
      </c>
      <c r="C33" s="155">
        <v>0</v>
      </c>
      <c r="D33" s="171"/>
      <c r="E33" s="207">
        <f t="shared" si="0"/>
        <v>0</v>
      </c>
    </row>
    <row r="34" spans="1:5" ht="13.8" x14ac:dyDescent="0.25">
      <c r="A34" s="156" t="s">
        <v>543</v>
      </c>
      <c r="B34" s="43" t="str">
        <f>IFERROR(INDEX('Annex 1 LV, HV and UMS charges'!$B$12:$B$45,MATCH($A34,'Annex 1 LV, HV and UMS charges'!$A$12:$A$310,0)),INDEX('Annex 4 LDNO charges'!$B$12:$B$203,MATCH($A34,'Annex 4 LDNO charges'!$A$12:$A$203,0)))</f>
        <v>LM2</v>
      </c>
      <c r="C34" s="155">
        <v>0</v>
      </c>
      <c r="D34" s="171"/>
      <c r="E34" s="207">
        <f t="shared" si="0"/>
        <v>0</v>
      </c>
    </row>
    <row r="35" spans="1:5" ht="13.8" x14ac:dyDescent="0.25">
      <c r="A35" s="156" t="s">
        <v>544</v>
      </c>
      <c r="B35" s="43" t="str">
        <f>IFERROR(INDEX('Annex 1 LV, HV and UMS charges'!$B$12:$B$45,MATCH($A35,'Annex 1 LV, HV and UMS charges'!$A$12:$A$310,0)),INDEX('Annex 4 LDNO charges'!$B$12:$B$203,MATCH($A35,'Annex 4 LDNO charges'!$A$12:$A$203,0)))</f>
        <v>LM3</v>
      </c>
      <c r="C35" s="155">
        <v>0</v>
      </c>
      <c r="D35" s="171"/>
      <c r="E35" s="207">
        <f t="shared" si="0"/>
        <v>0</v>
      </c>
    </row>
    <row r="36" spans="1:5" ht="13.8" x14ac:dyDescent="0.25">
      <c r="A36" s="156" t="s">
        <v>545</v>
      </c>
      <c r="B36" s="43" t="str">
        <f>IFERROR(INDEX('Annex 1 LV, HV and UMS charges'!$B$12:$B$45,MATCH($A36,'Annex 1 LV, HV and UMS charges'!$A$12:$A$310,0)),INDEX('Annex 4 LDNO charges'!$B$12:$B$203,MATCH($A36,'Annex 4 LDNO charges'!$A$12:$A$203,0)))</f>
        <v>LM4</v>
      </c>
      <c r="C36" s="155">
        <v>0</v>
      </c>
      <c r="D36" s="171"/>
      <c r="E36" s="207">
        <f t="shared" si="0"/>
        <v>0</v>
      </c>
    </row>
    <row r="37" spans="1:5" ht="13.8" x14ac:dyDescent="0.25">
      <c r="A37" s="159" t="s">
        <v>669</v>
      </c>
      <c r="B37" s="43" t="str">
        <f>IFERROR(INDEX('Annex 1 LV, HV and UMS charges'!$B$12:$B$45,MATCH($A37,'Annex 1 LV, HV and UMS charges'!$A$12:$A$310,0)),INDEX('Annex 4 LDNO charges'!$B$12:$B$203,MATCH($A37,'Annex 4 LDNO charges'!$A$12:$A$203,0)))</f>
        <v>225,233,LDB</v>
      </c>
      <c r="C37" s="169" t="s">
        <v>644</v>
      </c>
      <c r="D37" s="170">
        <f>IF(IFERROR(FIND("RELATED MPAN",UPPER($A6)),0)+IFERROR(FIND("GENER",UPPER($A6)),0)+IFERROR(FIND("UNMETERED",UPPER($A6)),0)=0,D$5,0)</f>
        <v>0</v>
      </c>
      <c r="E37" s="207">
        <f t="shared" si="0"/>
        <v>0</v>
      </c>
    </row>
    <row r="38" spans="1:5" ht="27.6" x14ac:dyDescent="0.25">
      <c r="A38" s="156" t="s">
        <v>670</v>
      </c>
      <c r="B38" s="43" t="str">
        <f>IFERROR(INDEX('Annex 1 LV, HV and UMS charges'!$B$12:$B$45,MATCH($A38,'Annex 1 LV, HV and UMS charges'!$A$12:$A$310,0)),INDEX('Annex 4 LDNO charges'!$B$12:$B$203,MATCH($A38,'Annex 4 LDNO charges'!$A$12:$A$203,0)))</f>
        <v>L04</v>
      </c>
      <c r="C38" s="155" t="s">
        <v>643</v>
      </c>
      <c r="D38" s="171"/>
      <c r="E38" s="207">
        <f t="shared" si="0"/>
        <v>0</v>
      </c>
    </row>
    <row r="39" spans="1:5" ht="27.6" x14ac:dyDescent="0.25">
      <c r="A39" s="156" t="s">
        <v>671</v>
      </c>
      <c r="B39" s="43" t="str">
        <f>IFERROR(INDEX('Annex 1 LV, HV and UMS charges'!$B$12:$B$45,MATCH($A39,'Annex 1 LV, HV and UMS charges'!$A$12:$A$310,0)),INDEX('Annex 4 LDNO charges'!$B$12:$B$203,MATCH($A39,'Annex 4 LDNO charges'!$A$12:$A$203,0)))</f>
        <v>227,229,LN5</v>
      </c>
      <c r="C39" s="155" t="s">
        <v>643</v>
      </c>
      <c r="D39" s="171"/>
      <c r="E39" s="207">
        <f t="shared" si="0"/>
        <v>0</v>
      </c>
    </row>
    <row r="40" spans="1:5" ht="27.6" x14ac:dyDescent="0.25">
      <c r="A40" s="156" t="s">
        <v>672</v>
      </c>
      <c r="B40" s="43" t="str">
        <f>IFERROR(INDEX('Annex 1 LV, HV and UMS charges'!$B$12:$B$45,MATCH($A40,'Annex 1 LV, HV and UMS charges'!$A$12:$A$310,0)),INDEX('Annex 4 LDNO charges'!$B$12:$B$203,MATCH($A40,'Annex 4 LDNO charges'!$A$12:$A$203,0)))</f>
        <v>LN6</v>
      </c>
      <c r="C40" s="155" t="s">
        <v>643</v>
      </c>
      <c r="D40" s="171"/>
      <c r="E40" s="207">
        <f t="shared" si="0"/>
        <v>0</v>
      </c>
    </row>
    <row r="41" spans="1:5" ht="27.6" x14ac:dyDescent="0.25">
      <c r="A41" s="156" t="s">
        <v>673</v>
      </c>
      <c r="B41" s="43" t="str">
        <f>IFERROR(INDEX('Annex 1 LV, HV and UMS charges'!$B$12:$B$45,MATCH($A41,'Annex 1 LV, HV and UMS charges'!$A$12:$A$310,0)),INDEX('Annex 4 LDNO charges'!$B$12:$B$203,MATCH($A41,'Annex 4 LDNO charges'!$A$12:$A$203,0)))</f>
        <v>LN7</v>
      </c>
      <c r="C41" s="155" t="s">
        <v>643</v>
      </c>
      <c r="D41" s="171"/>
      <c r="E41" s="207">
        <f t="shared" si="0"/>
        <v>0</v>
      </c>
    </row>
    <row r="42" spans="1:5" ht="27.6" x14ac:dyDescent="0.25">
      <c r="A42" s="156" t="s">
        <v>674</v>
      </c>
      <c r="B42" s="43" t="str">
        <f>IFERROR(INDEX('Annex 1 LV, HV and UMS charges'!$B$12:$B$45,MATCH($A42,'Annex 1 LV, HV and UMS charges'!$A$12:$A$310,0)),INDEX('Annex 4 LDNO charges'!$B$12:$B$203,MATCH($A42,'Annex 4 LDNO charges'!$A$12:$A$203,0)))</f>
        <v>LN8</v>
      </c>
      <c r="C42" s="155" t="s">
        <v>643</v>
      </c>
      <c r="D42" s="171"/>
      <c r="E42" s="207">
        <f t="shared" si="0"/>
        <v>0</v>
      </c>
    </row>
    <row r="43" spans="1:5" ht="13.8" x14ac:dyDescent="0.25">
      <c r="A43" s="156" t="s">
        <v>547</v>
      </c>
      <c r="B43" s="43" t="str">
        <f>IFERROR(INDEX('Annex 1 LV, HV and UMS charges'!$B$12:$B$45,MATCH($A43,'Annex 1 LV, HV and UMS charges'!$A$12:$A$310,0)),INDEX('Annex 4 LDNO charges'!$B$12:$B$203,MATCH($A43,'Annex 4 LDNO charges'!$A$12:$A$203,0)))</f>
        <v>L06</v>
      </c>
      <c r="C43" s="155">
        <v>0</v>
      </c>
      <c r="D43" s="171"/>
      <c r="E43" s="207">
        <f t="shared" si="0"/>
        <v>0</v>
      </c>
    </row>
    <row r="44" spans="1:5" ht="13.8" x14ac:dyDescent="0.25">
      <c r="A44" s="156" t="s">
        <v>548</v>
      </c>
      <c r="B44" s="43" t="str">
        <f>IFERROR(INDEX('Annex 1 LV, HV and UMS charges'!$B$12:$B$45,MATCH($A44,'Annex 1 LV, HV and UMS charges'!$A$12:$A$310,0)),INDEX('Annex 4 LDNO charges'!$B$12:$B$203,MATCH($A44,'Annex 4 LDNO charges'!$A$12:$A$203,0)))</f>
        <v>231,LM5</v>
      </c>
      <c r="C44" s="155">
        <v>0</v>
      </c>
      <c r="D44" s="171"/>
      <c r="E44" s="207">
        <f t="shared" si="0"/>
        <v>0</v>
      </c>
    </row>
    <row r="45" spans="1:5" ht="13.8" x14ac:dyDescent="0.25">
      <c r="A45" s="156" t="s">
        <v>549</v>
      </c>
      <c r="B45" s="43" t="str">
        <f>IFERROR(INDEX('Annex 1 LV, HV and UMS charges'!$B$12:$B$45,MATCH($A45,'Annex 1 LV, HV and UMS charges'!$A$12:$A$310,0)),INDEX('Annex 4 LDNO charges'!$B$12:$B$203,MATCH($A45,'Annex 4 LDNO charges'!$A$12:$A$203,0)))</f>
        <v>LM6</v>
      </c>
      <c r="C45" s="155">
        <v>0</v>
      </c>
      <c r="D45" s="171"/>
      <c r="E45" s="207">
        <f t="shared" si="0"/>
        <v>0</v>
      </c>
    </row>
    <row r="46" spans="1:5" ht="13.8" x14ac:dyDescent="0.25">
      <c r="A46" s="156" t="s">
        <v>550</v>
      </c>
      <c r="B46" s="43" t="str">
        <f>IFERROR(INDEX('Annex 1 LV, HV and UMS charges'!$B$12:$B$45,MATCH($A46,'Annex 1 LV, HV and UMS charges'!$A$12:$A$310,0)),INDEX('Annex 4 LDNO charges'!$B$12:$B$203,MATCH($A46,'Annex 4 LDNO charges'!$A$12:$A$203,0)))</f>
        <v>LM7</v>
      </c>
      <c r="C46" s="155">
        <v>0</v>
      </c>
      <c r="D46" s="171"/>
      <c r="E46" s="207">
        <f t="shared" si="0"/>
        <v>0</v>
      </c>
    </row>
    <row r="47" spans="1:5" ht="13.8" x14ac:dyDescent="0.25">
      <c r="A47" s="156" t="s">
        <v>551</v>
      </c>
      <c r="B47" s="43" t="str">
        <f>IFERROR(INDEX('Annex 1 LV, HV and UMS charges'!$B$12:$B$45,MATCH($A47,'Annex 1 LV, HV and UMS charges'!$A$12:$A$310,0)),INDEX('Annex 4 LDNO charges'!$B$12:$B$203,MATCH($A47,'Annex 4 LDNO charges'!$A$12:$A$203,0)))</f>
        <v>LM8</v>
      </c>
      <c r="C47" s="155">
        <v>0</v>
      </c>
      <c r="D47" s="171"/>
      <c r="E47" s="207">
        <f t="shared" si="0"/>
        <v>0</v>
      </c>
    </row>
    <row r="48" spans="1:5" ht="13.8" x14ac:dyDescent="0.25">
      <c r="A48" s="156" t="s">
        <v>552</v>
      </c>
      <c r="B48" s="43" t="str">
        <f>IFERROR(INDEX('Annex 1 LV, HV and UMS charges'!$B$12:$B$45,MATCH($A48,'Annex 1 LV, HV and UMS charges'!$A$12:$A$310,0)),INDEX('Annex 4 LDNO charges'!$B$12:$B$203,MATCH($A48,'Annex 4 LDNO charges'!$A$12:$A$203,0)))</f>
        <v>L16</v>
      </c>
      <c r="C48" s="155">
        <v>0</v>
      </c>
      <c r="D48" s="171"/>
      <c r="E48" s="207">
        <f t="shared" si="0"/>
        <v>0</v>
      </c>
    </row>
    <row r="49" spans="1:5" ht="13.8" x14ac:dyDescent="0.25">
      <c r="A49" s="156" t="s">
        <v>553</v>
      </c>
      <c r="B49" s="43" t="str">
        <f>IFERROR(INDEX('Annex 1 LV, HV and UMS charges'!$B$12:$B$45,MATCH($A49,'Annex 1 LV, HV and UMS charges'!$A$12:$A$310,0)),INDEX('Annex 4 LDNO charges'!$B$12:$B$203,MATCH($A49,'Annex 4 LDNO charges'!$A$12:$A$203,0)))</f>
        <v>LS1</v>
      </c>
      <c r="C49" s="155">
        <v>0</v>
      </c>
      <c r="D49" s="171"/>
      <c r="E49" s="207">
        <f t="shared" si="0"/>
        <v>0</v>
      </c>
    </row>
    <row r="50" spans="1:5" ht="13.8" x14ac:dyDescent="0.25">
      <c r="A50" s="156" t="s">
        <v>554</v>
      </c>
      <c r="B50" s="43" t="str">
        <f>IFERROR(INDEX('Annex 1 LV, HV and UMS charges'!$B$12:$B$45,MATCH($A50,'Annex 1 LV, HV and UMS charges'!$A$12:$A$310,0)),INDEX('Annex 4 LDNO charges'!$B$12:$B$203,MATCH($A50,'Annex 4 LDNO charges'!$A$12:$A$203,0)))</f>
        <v>LS2</v>
      </c>
      <c r="C50" s="155">
        <v>0</v>
      </c>
      <c r="D50" s="171"/>
      <c r="E50" s="207">
        <f t="shared" si="0"/>
        <v>0</v>
      </c>
    </row>
    <row r="51" spans="1:5" ht="13.8" x14ac:dyDescent="0.25">
      <c r="A51" s="156" t="s">
        <v>555</v>
      </c>
      <c r="B51" s="43" t="str">
        <f>IFERROR(INDEX('Annex 1 LV, HV and UMS charges'!$B$12:$B$45,MATCH($A51,'Annex 1 LV, HV and UMS charges'!$A$12:$A$310,0)),INDEX('Annex 4 LDNO charges'!$B$12:$B$203,MATCH($A51,'Annex 4 LDNO charges'!$A$12:$A$203,0)))</f>
        <v>LS3</v>
      </c>
      <c r="C51" s="155">
        <v>0</v>
      </c>
      <c r="D51" s="171"/>
      <c r="E51" s="207">
        <f t="shared" si="0"/>
        <v>0</v>
      </c>
    </row>
    <row r="52" spans="1:5" ht="13.8" x14ac:dyDescent="0.25">
      <c r="A52" s="156" t="s">
        <v>556</v>
      </c>
      <c r="B52" s="43" t="str">
        <f>IFERROR(INDEX('Annex 1 LV, HV and UMS charges'!$B$12:$B$45,MATCH($A52,'Annex 1 LV, HV and UMS charges'!$A$12:$A$310,0)),INDEX('Annex 4 LDNO charges'!$B$12:$B$203,MATCH($A52,'Annex 4 LDNO charges'!$A$12:$A$203,0)))</f>
        <v>LS4</v>
      </c>
      <c r="C52" s="155">
        <v>0</v>
      </c>
      <c r="D52" s="171"/>
      <c r="E52" s="207">
        <f t="shared" si="0"/>
        <v>0</v>
      </c>
    </row>
    <row r="53" spans="1:5" ht="13.8" x14ac:dyDescent="0.25">
      <c r="A53" s="156" t="s">
        <v>557</v>
      </c>
      <c r="B53" s="43" t="str">
        <f>IFERROR(INDEX('Annex 1 LV, HV and UMS charges'!$B$12:$B$45,MATCH($A53,'Annex 1 LV, HV and UMS charges'!$A$12:$A$310,0)),INDEX('Annex 4 LDNO charges'!$B$12:$B$203,MATCH($A53,'Annex 4 LDNO charges'!$A$12:$A$203,0)))</f>
        <v>L07</v>
      </c>
      <c r="C53" s="155">
        <v>0</v>
      </c>
      <c r="D53" s="171"/>
      <c r="E53" s="207">
        <f t="shared" si="0"/>
        <v>0</v>
      </c>
    </row>
    <row r="54" spans="1:5" ht="13.8" x14ac:dyDescent="0.25">
      <c r="A54" s="156" t="s">
        <v>558</v>
      </c>
      <c r="B54" s="43" t="str">
        <f>IFERROR(INDEX('Annex 1 LV, HV and UMS charges'!$B$12:$B$45,MATCH($A54,'Annex 1 LV, HV and UMS charges'!$A$12:$A$310,0)),INDEX('Annex 4 LDNO charges'!$B$12:$B$203,MATCH($A54,'Annex 4 LDNO charges'!$A$12:$A$203,0)))</f>
        <v>234,LH1,LMA</v>
      </c>
      <c r="C54" s="155">
        <v>0</v>
      </c>
      <c r="D54" s="171"/>
      <c r="E54" s="207">
        <f t="shared" si="0"/>
        <v>0</v>
      </c>
    </row>
    <row r="55" spans="1:5" ht="13.8" x14ac:dyDescent="0.25">
      <c r="A55" s="156" t="s">
        <v>559</v>
      </c>
      <c r="B55" s="43" t="str">
        <f>IFERROR(INDEX('Annex 1 LV, HV and UMS charges'!$B$12:$B$45,MATCH($A55,'Annex 1 LV, HV and UMS charges'!$A$12:$A$310,0)),INDEX('Annex 4 LDNO charges'!$B$12:$B$203,MATCH($A55,'Annex 4 LDNO charges'!$A$12:$A$203,0)))</f>
        <v>LH2,LMB</v>
      </c>
      <c r="C55" s="155">
        <v>0</v>
      </c>
      <c r="D55" s="171"/>
      <c r="E55" s="207">
        <f t="shared" si="0"/>
        <v>0</v>
      </c>
    </row>
    <row r="56" spans="1:5" ht="13.8" x14ac:dyDescent="0.25">
      <c r="A56" s="156" t="s">
        <v>560</v>
      </c>
      <c r="B56" s="43" t="str">
        <f>IFERROR(INDEX('Annex 1 LV, HV and UMS charges'!$B$12:$B$45,MATCH($A56,'Annex 1 LV, HV and UMS charges'!$A$12:$A$310,0)),INDEX('Annex 4 LDNO charges'!$B$12:$B$203,MATCH($A56,'Annex 4 LDNO charges'!$A$12:$A$203,0)))</f>
        <v>LH3,LMC</v>
      </c>
      <c r="C56" s="155">
        <v>0</v>
      </c>
      <c r="D56" s="171"/>
      <c r="E56" s="207">
        <f t="shared" si="0"/>
        <v>0</v>
      </c>
    </row>
    <row r="57" spans="1:5" ht="13.8" x14ac:dyDescent="0.25">
      <c r="A57" s="156" t="s">
        <v>561</v>
      </c>
      <c r="B57" s="43" t="str">
        <f>IFERROR(INDEX('Annex 1 LV, HV and UMS charges'!$B$12:$B$45,MATCH($A57,'Annex 1 LV, HV and UMS charges'!$A$12:$A$310,0)),INDEX('Annex 4 LDNO charges'!$B$12:$B$203,MATCH($A57,'Annex 4 LDNO charges'!$A$12:$A$203,0)))</f>
        <v>LH4,LMD</v>
      </c>
      <c r="C57" s="155">
        <v>0</v>
      </c>
      <c r="D57" s="171"/>
      <c r="E57" s="207">
        <f t="shared" si="0"/>
        <v>0</v>
      </c>
    </row>
    <row r="58" spans="1:5" ht="13.8" x14ac:dyDescent="0.25">
      <c r="A58" s="156" t="s">
        <v>675</v>
      </c>
      <c r="B58" s="43" t="str">
        <f>IFERROR(INDEX('Annex 1 LV, HV and UMS charges'!$B$12:$B$45,MATCH($A58,'Annex 1 LV, HV and UMS charges'!$A$12:$A$310,0)),INDEX('Annex 4 LDNO charges'!$B$12:$B$203,MATCH($A58,'Annex 4 LDNO charges'!$A$12:$A$203,0)))</f>
        <v>LDC</v>
      </c>
      <c r="C58" s="169" t="s">
        <v>644</v>
      </c>
      <c r="D58" s="170">
        <f>IF(IFERROR(FIND("RELATED MPAN",UPPER($A6)),0)+IFERROR(FIND("GENER",UPPER($A6)),0)+IFERROR(FIND("UNMETERED",UPPER($A6)),0)=0,D$5,0)</f>
        <v>0</v>
      </c>
      <c r="E58" s="207">
        <f t="shared" si="0"/>
        <v>0</v>
      </c>
    </row>
    <row r="59" spans="1:5" ht="27.6" x14ac:dyDescent="0.25">
      <c r="A59" s="156" t="s">
        <v>676</v>
      </c>
      <c r="B59" s="43" t="str">
        <f>IFERROR(INDEX('Annex 1 LV, HV and UMS charges'!$B$12:$B$45,MATCH($A59,'Annex 1 LV, HV and UMS charges'!$A$12:$A$310,0)),INDEX('Annex 4 LDNO charges'!$B$12:$B$203,MATCH($A59,'Annex 4 LDNO charges'!$A$12:$A$203,0)))</f>
        <v>L09</v>
      </c>
      <c r="C59" s="155" t="s">
        <v>643</v>
      </c>
      <c r="D59" s="171"/>
      <c r="E59" s="207">
        <f t="shared" si="0"/>
        <v>0</v>
      </c>
    </row>
    <row r="60" spans="1:5" ht="27.6" x14ac:dyDescent="0.25">
      <c r="A60" s="156" t="s">
        <v>677</v>
      </c>
      <c r="B60" s="43" t="str">
        <f>IFERROR(INDEX('Annex 1 LV, HV and UMS charges'!$B$12:$B$45,MATCH($A60,'Annex 1 LV, HV and UMS charges'!$A$12:$A$310,0)),INDEX('Annex 4 LDNO charges'!$B$12:$B$203,MATCH($A60,'Annex 4 LDNO charges'!$A$12:$A$203,0)))</f>
        <v>LP0</v>
      </c>
      <c r="C60" s="155" t="s">
        <v>643</v>
      </c>
      <c r="D60" s="171"/>
      <c r="E60" s="207">
        <f t="shared" si="0"/>
        <v>0</v>
      </c>
    </row>
    <row r="61" spans="1:5" ht="27.6" x14ac:dyDescent="0.25">
      <c r="A61" s="156" t="s">
        <v>678</v>
      </c>
      <c r="B61" s="43" t="str">
        <f>IFERROR(INDEX('Annex 1 LV, HV and UMS charges'!$B$12:$B$45,MATCH($A61,'Annex 1 LV, HV and UMS charges'!$A$12:$A$310,0)),INDEX('Annex 4 LDNO charges'!$B$12:$B$203,MATCH($A61,'Annex 4 LDNO charges'!$A$12:$A$203,0)))</f>
        <v>LP1</v>
      </c>
      <c r="C61" s="155" t="s">
        <v>643</v>
      </c>
      <c r="D61" s="171"/>
      <c r="E61" s="207">
        <f t="shared" si="0"/>
        <v>0</v>
      </c>
    </row>
    <row r="62" spans="1:5" ht="27.6" x14ac:dyDescent="0.25">
      <c r="A62" s="156" t="s">
        <v>679</v>
      </c>
      <c r="B62" s="43" t="str">
        <f>IFERROR(INDEX('Annex 1 LV, HV and UMS charges'!$B$12:$B$45,MATCH($A62,'Annex 1 LV, HV and UMS charges'!$A$12:$A$310,0)),INDEX('Annex 4 LDNO charges'!$B$12:$B$203,MATCH($A62,'Annex 4 LDNO charges'!$A$12:$A$203,0)))</f>
        <v>LP2</v>
      </c>
      <c r="C62" s="155" t="s">
        <v>643</v>
      </c>
      <c r="D62" s="171"/>
      <c r="E62" s="207">
        <f t="shared" si="0"/>
        <v>0</v>
      </c>
    </row>
    <row r="63" spans="1:5" ht="27.6" x14ac:dyDescent="0.25">
      <c r="A63" s="156" t="s">
        <v>680</v>
      </c>
      <c r="B63" s="43" t="str">
        <f>IFERROR(INDEX('Annex 1 LV, HV and UMS charges'!$B$12:$B$45,MATCH($A63,'Annex 1 LV, HV and UMS charges'!$A$12:$A$310,0)),INDEX('Annex 4 LDNO charges'!$B$12:$B$203,MATCH($A63,'Annex 4 LDNO charges'!$A$12:$A$203,0)))</f>
        <v>LP3</v>
      </c>
      <c r="C63" s="155" t="s">
        <v>643</v>
      </c>
      <c r="D63" s="171"/>
      <c r="E63" s="207">
        <f t="shared" si="0"/>
        <v>0</v>
      </c>
    </row>
    <row r="64" spans="1:5" ht="13.8" x14ac:dyDescent="0.25">
      <c r="A64" s="156" t="s">
        <v>622</v>
      </c>
      <c r="B64" s="43" t="str">
        <f>IFERROR(INDEX('Annex 1 LV, HV and UMS charges'!$B$12:$B$45,MATCH($A64,'Annex 1 LV, HV and UMS charges'!$A$12:$A$310,0)),INDEX('Annex 4 LDNO charges'!$B$12:$B$203,MATCH($A64,'Annex 4 LDNO charges'!$A$12:$A$203,0)))</f>
        <v>LP4</v>
      </c>
      <c r="C64" s="155">
        <v>0</v>
      </c>
      <c r="D64" s="171"/>
      <c r="E64" s="207">
        <f t="shared" si="0"/>
        <v>0</v>
      </c>
    </row>
    <row r="65" spans="1:5" ht="13.8" x14ac:dyDescent="0.25">
      <c r="A65" s="156" t="s">
        <v>623</v>
      </c>
      <c r="B65" s="43" t="str">
        <f>IFERROR(INDEX('Annex 1 LV, HV and UMS charges'!$B$12:$B$45,MATCH($A65,'Annex 1 LV, HV and UMS charges'!$A$12:$A$310,0)),INDEX('Annex 4 LDNO charges'!$B$12:$B$203,MATCH($A65,'Annex 4 LDNO charges'!$A$12:$A$203,0)))</f>
        <v>LP5</v>
      </c>
      <c r="C65" s="155">
        <v>0</v>
      </c>
      <c r="D65" s="171"/>
      <c r="E65" s="207">
        <f t="shared" si="0"/>
        <v>0</v>
      </c>
    </row>
    <row r="66" spans="1:5" ht="13.8" x14ac:dyDescent="0.25">
      <c r="A66" s="156" t="s">
        <v>624</v>
      </c>
      <c r="B66" s="43" t="str">
        <f>IFERROR(INDEX('Annex 1 LV, HV and UMS charges'!$B$12:$B$45,MATCH($A66,'Annex 1 LV, HV and UMS charges'!$A$12:$A$310,0)),INDEX('Annex 4 LDNO charges'!$B$12:$B$203,MATCH($A66,'Annex 4 LDNO charges'!$A$12:$A$203,0)))</f>
        <v>LP6</v>
      </c>
      <c r="C66" s="155">
        <v>0</v>
      </c>
      <c r="D66" s="171"/>
      <c r="E66" s="207">
        <f t="shared" si="0"/>
        <v>0</v>
      </c>
    </row>
    <row r="67" spans="1:5" ht="13.8" x14ac:dyDescent="0.25">
      <c r="A67" s="156" t="s">
        <v>625</v>
      </c>
      <c r="B67" s="43" t="str">
        <f>IFERROR(INDEX('Annex 1 LV, HV and UMS charges'!$B$12:$B$45,MATCH($A67,'Annex 1 LV, HV and UMS charges'!$A$12:$A$310,0)),INDEX('Annex 4 LDNO charges'!$B$12:$B$203,MATCH($A67,'Annex 4 LDNO charges'!$A$12:$A$203,0)))</f>
        <v>LP7</v>
      </c>
      <c r="C67" s="155">
        <v>0</v>
      </c>
      <c r="D67" s="171"/>
      <c r="E67" s="207">
        <f t="shared" si="0"/>
        <v>0</v>
      </c>
    </row>
    <row r="68" spans="1:5" ht="13.8" x14ac:dyDescent="0.25">
      <c r="A68" s="156" t="s">
        <v>626</v>
      </c>
      <c r="B68" s="43" t="str">
        <f>IFERROR(INDEX('Annex 1 LV, HV and UMS charges'!$B$12:$B$45,MATCH($A68,'Annex 1 LV, HV and UMS charges'!$A$12:$A$310,0)),INDEX('Annex 4 LDNO charges'!$B$12:$B$203,MATCH($A68,'Annex 4 LDNO charges'!$A$12:$A$203,0)))</f>
        <v>LP8</v>
      </c>
      <c r="C68" s="155">
        <v>0</v>
      </c>
      <c r="D68" s="171"/>
      <c r="E68" s="207">
        <f t="shared" si="0"/>
        <v>0</v>
      </c>
    </row>
    <row r="69" spans="1:5" ht="13.8" x14ac:dyDescent="0.25">
      <c r="A69" s="156" t="s">
        <v>627</v>
      </c>
      <c r="B69" s="43" t="str">
        <f>IFERROR(INDEX('Annex 1 LV, HV and UMS charges'!$B$12:$B$45,MATCH($A69,'Annex 1 LV, HV and UMS charges'!$A$12:$A$310,0)),INDEX('Annex 4 LDNO charges'!$B$12:$B$203,MATCH($A69,'Annex 4 LDNO charges'!$A$12:$A$203,0)))</f>
        <v>LP9</v>
      </c>
      <c r="C69" s="155">
        <v>0</v>
      </c>
      <c r="D69" s="171"/>
      <c r="E69" s="207">
        <f t="shared" si="0"/>
        <v>0</v>
      </c>
    </row>
    <row r="70" spans="1:5" ht="13.8" x14ac:dyDescent="0.25">
      <c r="A70" s="156" t="s">
        <v>628</v>
      </c>
      <c r="B70" s="43" t="str">
        <f>IFERROR(INDEX('Annex 1 LV, HV and UMS charges'!$B$12:$B$45,MATCH($A70,'Annex 1 LV, HV and UMS charges'!$A$12:$A$310,0)),INDEX('Annex 4 LDNO charges'!$B$12:$B$203,MATCH($A70,'Annex 4 LDNO charges'!$A$12:$A$203,0)))</f>
        <v>LPA</v>
      </c>
      <c r="C70" s="155">
        <v>0</v>
      </c>
      <c r="D70" s="171"/>
      <c r="E70" s="207">
        <f t="shared" ref="E70:E133" si="1">IF(IFERROR(FIND("RELATED MPAN",UPPER($A70)),0)+IFERROR(FIND("GENER",UPPER($A70)),0)+IFERROR(FIND("UNMETERED",UPPER($A70)),0)=0,E$5,0)</f>
        <v>0</v>
      </c>
    </row>
    <row r="71" spans="1:5" ht="13.8" x14ac:dyDescent="0.25">
      <c r="A71" s="156" t="s">
        <v>629</v>
      </c>
      <c r="B71" s="43" t="str">
        <f>IFERROR(INDEX('Annex 1 LV, HV and UMS charges'!$B$12:$B$45,MATCH($A71,'Annex 1 LV, HV and UMS charges'!$A$12:$A$310,0)),INDEX('Annex 4 LDNO charges'!$B$12:$B$203,MATCH($A71,'Annex 4 LDNO charges'!$A$12:$A$203,0)))</f>
        <v>LPB</v>
      </c>
      <c r="C71" s="155">
        <v>0</v>
      </c>
      <c r="D71" s="171"/>
      <c r="E71" s="207">
        <f t="shared" si="1"/>
        <v>0</v>
      </c>
    </row>
    <row r="72" spans="1:5" ht="13.8" x14ac:dyDescent="0.25">
      <c r="A72" s="156" t="s">
        <v>630</v>
      </c>
      <c r="B72" s="43" t="str">
        <f>IFERROR(INDEX('Annex 1 LV, HV and UMS charges'!$B$12:$B$45,MATCH($A72,'Annex 1 LV, HV and UMS charges'!$A$12:$A$310,0)),INDEX('Annex 4 LDNO charges'!$B$12:$B$203,MATCH($A72,'Annex 4 LDNO charges'!$A$12:$A$203,0)))</f>
        <v>LPC</v>
      </c>
      <c r="C72" s="155">
        <v>0</v>
      </c>
      <c r="D72" s="171"/>
      <c r="E72" s="207">
        <f t="shared" si="1"/>
        <v>0</v>
      </c>
    </row>
    <row r="73" spans="1:5" ht="13.8" x14ac:dyDescent="0.25">
      <c r="A73" s="156" t="s">
        <v>631</v>
      </c>
      <c r="B73" s="43" t="str">
        <f>IFERROR(INDEX('Annex 1 LV, HV and UMS charges'!$B$12:$B$45,MATCH($A73,'Annex 1 LV, HV and UMS charges'!$A$12:$A$310,0)),INDEX('Annex 4 LDNO charges'!$B$12:$B$203,MATCH($A73,'Annex 4 LDNO charges'!$A$12:$A$203,0)))</f>
        <v>LPD</v>
      </c>
      <c r="C73" s="155">
        <v>0</v>
      </c>
      <c r="D73" s="171"/>
      <c r="E73" s="207">
        <f t="shared" si="1"/>
        <v>0</v>
      </c>
    </row>
    <row r="74" spans="1:5" ht="13.8" x14ac:dyDescent="0.25">
      <c r="A74" s="156" t="s">
        <v>632</v>
      </c>
      <c r="B74" s="43" t="str">
        <f>IFERROR(INDEX('Annex 1 LV, HV and UMS charges'!$B$12:$B$45,MATCH($A74,'Annex 1 LV, HV and UMS charges'!$A$12:$A$310,0)),INDEX('Annex 4 LDNO charges'!$B$12:$B$203,MATCH($A74,'Annex 4 LDNO charges'!$A$12:$A$203,0)))</f>
        <v>LPE</v>
      </c>
      <c r="C74" s="155">
        <v>0</v>
      </c>
      <c r="D74" s="171"/>
      <c r="E74" s="207">
        <f t="shared" si="1"/>
        <v>0</v>
      </c>
    </row>
    <row r="75" spans="1:5" ht="13.8" x14ac:dyDescent="0.25">
      <c r="A75" s="156" t="s">
        <v>633</v>
      </c>
      <c r="B75" s="43" t="str">
        <f>IFERROR(INDEX('Annex 1 LV, HV and UMS charges'!$B$12:$B$45,MATCH($A75,'Annex 1 LV, HV and UMS charges'!$A$12:$A$310,0)),INDEX('Annex 4 LDNO charges'!$B$12:$B$203,MATCH($A75,'Annex 4 LDNO charges'!$A$12:$A$203,0)))</f>
        <v>LPF</v>
      </c>
      <c r="C75" s="155">
        <v>0</v>
      </c>
      <c r="D75" s="171"/>
      <c r="E75" s="207">
        <f t="shared" si="1"/>
        <v>0</v>
      </c>
    </row>
    <row r="76" spans="1:5" ht="13.8" x14ac:dyDescent="0.25">
      <c r="A76" s="156" t="s">
        <v>634</v>
      </c>
      <c r="B76" s="43" t="str">
        <f>IFERROR(INDEX('Annex 1 LV, HV and UMS charges'!$B$12:$B$45,MATCH($A76,'Annex 1 LV, HV and UMS charges'!$A$12:$A$310,0)),INDEX('Annex 4 LDNO charges'!$B$12:$B$203,MATCH($A76,'Annex 4 LDNO charges'!$A$12:$A$203,0)))</f>
        <v>LPG</v>
      </c>
      <c r="C76" s="155">
        <v>0</v>
      </c>
      <c r="D76" s="171"/>
      <c r="E76" s="207">
        <f t="shared" si="1"/>
        <v>0</v>
      </c>
    </row>
    <row r="77" spans="1:5" ht="13.8" x14ac:dyDescent="0.25">
      <c r="A77" s="156" t="s">
        <v>635</v>
      </c>
      <c r="B77" s="43" t="str">
        <f>IFERROR(INDEX('Annex 1 LV, HV and UMS charges'!$B$12:$B$45,MATCH($A77,'Annex 1 LV, HV and UMS charges'!$A$12:$A$310,0)),INDEX('Annex 4 LDNO charges'!$B$12:$B$203,MATCH($A77,'Annex 4 LDNO charges'!$A$12:$A$203,0)))</f>
        <v>LPH</v>
      </c>
      <c r="C77" s="155">
        <v>0</v>
      </c>
      <c r="D77" s="171"/>
      <c r="E77" s="207">
        <f t="shared" si="1"/>
        <v>0</v>
      </c>
    </row>
    <row r="78" spans="1:5" ht="13.8" x14ac:dyDescent="0.25">
      <c r="A78" s="156" t="s">
        <v>636</v>
      </c>
      <c r="B78" s="43" t="str">
        <f>IFERROR(INDEX('Annex 1 LV, HV and UMS charges'!$B$12:$B$45,MATCH($A78,'Annex 1 LV, HV and UMS charges'!$A$12:$A$310,0)),INDEX('Annex 4 LDNO charges'!$B$12:$B$203,MATCH($A78,'Annex 4 LDNO charges'!$A$12:$A$203,0)))</f>
        <v>LPZ</v>
      </c>
      <c r="C78" s="155">
        <v>0</v>
      </c>
      <c r="D78" s="171"/>
      <c r="E78" s="207">
        <f t="shared" si="1"/>
        <v>0</v>
      </c>
    </row>
    <row r="79" spans="1:5" ht="13.8" x14ac:dyDescent="0.25">
      <c r="A79" s="156" t="s">
        <v>681</v>
      </c>
      <c r="B79" s="43" t="str">
        <f>IFERROR(INDEX('Annex 1 LV, HV and UMS charges'!$B$12:$B$45,MATCH($A79,'Annex 1 LV, HV and UMS charges'!$A$12:$A$310,0)),INDEX('Annex 4 LDNO charges'!$B$12:$B$203,MATCH($A79,'Annex 4 LDNO charges'!$A$12:$A$203,0)))</f>
        <v>LDD</v>
      </c>
      <c r="C79" s="169" t="s">
        <v>644</v>
      </c>
      <c r="D79" s="170">
        <f>IF(IFERROR(FIND("RELATED MPAN",UPPER($A6)),0)+IFERROR(FIND("GENER",UPPER($A6)),0)+IFERROR(FIND("UNMETERED",UPPER($A6)),0)=0,D$5,0)</f>
        <v>0</v>
      </c>
      <c r="E79" s="207">
        <f t="shared" si="1"/>
        <v>0</v>
      </c>
    </row>
    <row r="80" spans="1:5" ht="27.6" x14ac:dyDescent="0.25">
      <c r="A80" s="156" t="s">
        <v>682</v>
      </c>
      <c r="B80" s="43" t="str">
        <f>IFERROR(INDEX('Annex 1 LV, HV and UMS charges'!$B$12:$B$45,MATCH($A80,'Annex 1 LV, HV and UMS charges'!$A$12:$A$310,0)),INDEX('Annex 4 LDNO charges'!$B$12:$B$203,MATCH($A80,'Annex 4 LDNO charges'!$A$12:$A$203,0)))</f>
        <v>L13</v>
      </c>
      <c r="C80" s="155" t="s">
        <v>643</v>
      </c>
      <c r="D80" s="171"/>
      <c r="E80" s="207">
        <f t="shared" si="1"/>
        <v>0</v>
      </c>
    </row>
    <row r="81" spans="1:5" ht="27.6" x14ac:dyDescent="0.25">
      <c r="A81" s="156" t="s">
        <v>683</v>
      </c>
      <c r="B81" s="43" t="str">
        <f>IFERROR(INDEX('Annex 1 LV, HV and UMS charges'!$B$12:$B$45,MATCH($A81,'Annex 1 LV, HV and UMS charges'!$A$12:$A$310,0)),INDEX('Annex 4 LDNO charges'!$B$12:$B$203,MATCH($A81,'Annex 4 LDNO charges'!$A$12:$A$203,0)))</f>
        <v>LE1</v>
      </c>
      <c r="C81" s="155" t="s">
        <v>643</v>
      </c>
      <c r="D81" s="171"/>
      <c r="E81" s="207">
        <f t="shared" si="1"/>
        <v>0</v>
      </c>
    </row>
    <row r="82" spans="1:5" ht="27.6" x14ac:dyDescent="0.25">
      <c r="A82" s="156" t="s">
        <v>684</v>
      </c>
      <c r="B82" s="43" t="str">
        <f>IFERROR(INDEX('Annex 1 LV, HV and UMS charges'!$B$12:$B$45,MATCH($A82,'Annex 1 LV, HV and UMS charges'!$A$12:$A$310,0)),INDEX('Annex 4 LDNO charges'!$B$12:$B$203,MATCH($A82,'Annex 4 LDNO charges'!$A$12:$A$203,0)))</f>
        <v>LE2</v>
      </c>
      <c r="C82" s="155" t="s">
        <v>643</v>
      </c>
      <c r="D82" s="171"/>
      <c r="E82" s="207">
        <f t="shared" si="1"/>
        <v>0</v>
      </c>
    </row>
    <row r="83" spans="1:5" ht="27.6" x14ac:dyDescent="0.25">
      <c r="A83" s="156" t="s">
        <v>685</v>
      </c>
      <c r="B83" s="43" t="str">
        <f>IFERROR(INDEX('Annex 1 LV, HV and UMS charges'!$B$12:$B$45,MATCH($A83,'Annex 1 LV, HV and UMS charges'!$A$12:$A$310,0)),INDEX('Annex 4 LDNO charges'!$B$12:$B$203,MATCH($A83,'Annex 4 LDNO charges'!$A$12:$A$203,0)))</f>
        <v>LE3</v>
      </c>
      <c r="C83" s="155" t="s">
        <v>643</v>
      </c>
      <c r="D83" s="171"/>
      <c r="E83" s="207">
        <f t="shared" si="1"/>
        <v>0</v>
      </c>
    </row>
    <row r="84" spans="1:5" ht="27.6" x14ac:dyDescent="0.25">
      <c r="A84" s="156" t="s">
        <v>686</v>
      </c>
      <c r="B84" s="43" t="str">
        <f>IFERROR(INDEX('Annex 1 LV, HV and UMS charges'!$B$12:$B$45,MATCH($A84,'Annex 1 LV, HV and UMS charges'!$A$12:$A$310,0)),INDEX('Annex 4 LDNO charges'!$B$12:$B$203,MATCH($A84,'Annex 4 LDNO charges'!$A$12:$A$203,0)))</f>
        <v>LE4</v>
      </c>
      <c r="C84" s="155" t="s">
        <v>643</v>
      </c>
      <c r="D84" s="171"/>
      <c r="E84" s="207">
        <f t="shared" si="1"/>
        <v>0</v>
      </c>
    </row>
    <row r="85" spans="1:5" ht="13.8" x14ac:dyDescent="0.25">
      <c r="A85" s="156" t="s">
        <v>607</v>
      </c>
      <c r="B85" s="43" t="str">
        <f>IFERROR(INDEX('Annex 1 LV, HV and UMS charges'!$B$12:$B$45,MATCH($A85,'Annex 1 LV, HV and UMS charges'!$A$12:$A$310,0)),INDEX('Annex 4 LDNO charges'!$B$12:$B$203,MATCH($A85,'Annex 4 LDNO charges'!$A$12:$A$203,0)))</f>
        <v>LE6</v>
      </c>
      <c r="C85" s="155">
        <v>0</v>
      </c>
      <c r="D85" s="171"/>
      <c r="E85" s="207">
        <f t="shared" si="1"/>
        <v>0</v>
      </c>
    </row>
    <row r="86" spans="1:5" ht="13.8" x14ac:dyDescent="0.25">
      <c r="A86" s="156" t="s">
        <v>608</v>
      </c>
      <c r="B86" s="43" t="str">
        <f>IFERROR(INDEX('Annex 1 LV, HV and UMS charges'!$B$12:$B$45,MATCH($A86,'Annex 1 LV, HV and UMS charges'!$A$12:$A$310,0)),INDEX('Annex 4 LDNO charges'!$B$12:$B$203,MATCH($A86,'Annex 4 LDNO charges'!$A$12:$A$203,0)))</f>
        <v>LE7</v>
      </c>
      <c r="C86" s="155">
        <v>0</v>
      </c>
      <c r="D86" s="171"/>
      <c r="E86" s="207">
        <f t="shared" si="1"/>
        <v>0</v>
      </c>
    </row>
    <row r="87" spans="1:5" ht="13.8" x14ac:dyDescent="0.25">
      <c r="A87" s="156" t="s">
        <v>609</v>
      </c>
      <c r="B87" s="43" t="str">
        <f>IFERROR(INDEX('Annex 1 LV, HV and UMS charges'!$B$12:$B$45,MATCH($A87,'Annex 1 LV, HV and UMS charges'!$A$12:$A$310,0)),INDEX('Annex 4 LDNO charges'!$B$12:$B$203,MATCH($A87,'Annex 4 LDNO charges'!$A$12:$A$203,0)))</f>
        <v>LE8</v>
      </c>
      <c r="C87" s="155">
        <v>0</v>
      </c>
      <c r="D87" s="171"/>
      <c r="E87" s="207">
        <f t="shared" si="1"/>
        <v>0</v>
      </c>
    </row>
    <row r="88" spans="1:5" ht="13.8" x14ac:dyDescent="0.25">
      <c r="A88" s="156" t="s">
        <v>610</v>
      </c>
      <c r="B88" s="43" t="str">
        <f>IFERROR(INDEX('Annex 1 LV, HV and UMS charges'!$B$12:$B$45,MATCH($A88,'Annex 1 LV, HV and UMS charges'!$A$12:$A$310,0)),INDEX('Annex 4 LDNO charges'!$B$12:$B$203,MATCH($A88,'Annex 4 LDNO charges'!$A$12:$A$203,0)))</f>
        <v>LE9</v>
      </c>
      <c r="C88" s="155">
        <v>0</v>
      </c>
      <c r="D88" s="171"/>
      <c r="E88" s="207">
        <f t="shared" si="1"/>
        <v>0</v>
      </c>
    </row>
    <row r="89" spans="1:5" ht="13.8" x14ac:dyDescent="0.25">
      <c r="A89" s="156" t="s">
        <v>611</v>
      </c>
      <c r="B89" s="43" t="str">
        <f>IFERROR(INDEX('Annex 1 LV, HV and UMS charges'!$B$12:$B$45,MATCH($A89,'Annex 1 LV, HV and UMS charges'!$A$12:$A$310,0)),INDEX('Annex 4 LDNO charges'!$B$12:$B$203,MATCH($A89,'Annex 4 LDNO charges'!$A$12:$A$203,0)))</f>
        <v>LEA</v>
      </c>
      <c r="C89" s="155">
        <v>0</v>
      </c>
      <c r="D89" s="171"/>
      <c r="E89" s="207">
        <f t="shared" si="1"/>
        <v>0</v>
      </c>
    </row>
    <row r="90" spans="1:5" ht="13.8" x14ac:dyDescent="0.25">
      <c r="A90" s="156" t="s">
        <v>612</v>
      </c>
      <c r="B90" s="43" t="str">
        <f>IFERROR(INDEX('Annex 1 LV, HV and UMS charges'!$B$12:$B$45,MATCH($A90,'Annex 1 LV, HV and UMS charges'!$A$12:$A$310,0)),INDEX('Annex 4 LDNO charges'!$B$12:$B$203,MATCH($A90,'Annex 4 LDNO charges'!$A$12:$A$203,0)))</f>
        <v>L17,LEB</v>
      </c>
      <c r="C90" s="155">
        <v>0</v>
      </c>
      <c r="D90" s="171"/>
      <c r="E90" s="207">
        <f t="shared" si="1"/>
        <v>0</v>
      </c>
    </row>
    <row r="91" spans="1:5" ht="13.8" x14ac:dyDescent="0.25">
      <c r="A91" s="156" t="s">
        <v>613</v>
      </c>
      <c r="B91" s="43" t="str">
        <f>IFERROR(INDEX('Annex 1 LV, HV and UMS charges'!$B$12:$B$45,MATCH($A91,'Annex 1 LV, HV and UMS charges'!$A$12:$A$310,0)),INDEX('Annex 4 LDNO charges'!$B$12:$B$203,MATCH($A91,'Annex 4 LDNO charges'!$A$12:$A$203,0)))</f>
        <v>LEC</v>
      </c>
      <c r="C91" s="155">
        <v>0</v>
      </c>
      <c r="D91" s="171"/>
      <c r="E91" s="207">
        <f t="shared" si="1"/>
        <v>0</v>
      </c>
    </row>
    <row r="92" spans="1:5" ht="13.8" x14ac:dyDescent="0.25">
      <c r="A92" s="156" t="s">
        <v>614</v>
      </c>
      <c r="B92" s="43" t="str">
        <f>IFERROR(INDEX('Annex 1 LV, HV and UMS charges'!$B$12:$B$45,MATCH($A92,'Annex 1 LV, HV and UMS charges'!$A$12:$A$310,0)),INDEX('Annex 4 LDNO charges'!$B$12:$B$203,MATCH($A92,'Annex 4 LDNO charges'!$A$12:$A$203,0)))</f>
        <v>LED</v>
      </c>
      <c r="C92" s="155">
        <v>0</v>
      </c>
      <c r="D92" s="171"/>
      <c r="E92" s="207">
        <f t="shared" si="1"/>
        <v>0</v>
      </c>
    </row>
    <row r="93" spans="1:5" ht="13.8" x14ac:dyDescent="0.25">
      <c r="A93" s="156" t="s">
        <v>615</v>
      </c>
      <c r="B93" s="43" t="str">
        <f>IFERROR(INDEX('Annex 1 LV, HV and UMS charges'!$B$12:$B$45,MATCH($A93,'Annex 1 LV, HV and UMS charges'!$A$12:$A$310,0)),INDEX('Annex 4 LDNO charges'!$B$12:$B$203,MATCH($A93,'Annex 4 LDNO charges'!$A$12:$A$203,0)))</f>
        <v>LEE</v>
      </c>
      <c r="C93" s="155">
        <v>0</v>
      </c>
      <c r="D93" s="171"/>
      <c r="E93" s="207">
        <f t="shared" si="1"/>
        <v>0</v>
      </c>
    </row>
    <row r="94" spans="1:5" ht="13.8" x14ac:dyDescent="0.25">
      <c r="A94" s="156" t="s">
        <v>616</v>
      </c>
      <c r="B94" s="43" t="str">
        <f>IFERROR(INDEX('Annex 1 LV, HV and UMS charges'!$B$12:$B$45,MATCH($A94,'Annex 1 LV, HV and UMS charges'!$A$12:$A$310,0)),INDEX('Annex 4 LDNO charges'!$B$12:$B$203,MATCH($A94,'Annex 4 LDNO charges'!$A$12:$A$203,0)))</f>
        <v>LEF</v>
      </c>
      <c r="C94" s="155">
        <v>0</v>
      </c>
      <c r="D94" s="171"/>
      <c r="E94" s="207">
        <f t="shared" si="1"/>
        <v>0</v>
      </c>
    </row>
    <row r="95" spans="1:5" ht="13.8" x14ac:dyDescent="0.25">
      <c r="A95" s="156" t="s">
        <v>617</v>
      </c>
      <c r="B95" s="43" t="str">
        <f>IFERROR(INDEX('Annex 1 LV, HV and UMS charges'!$B$12:$B$45,MATCH($A95,'Annex 1 LV, HV and UMS charges'!$A$12:$A$310,0)),INDEX('Annex 4 LDNO charges'!$B$12:$B$203,MATCH($A95,'Annex 4 LDNO charges'!$A$12:$A$203,0)))</f>
        <v>LEG</v>
      </c>
      <c r="C95" s="155">
        <v>0</v>
      </c>
      <c r="D95" s="171"/>
      <c r="E95" s="207">
        <f t="shared" si="1"/>
        <v>0</v>
      </c>
    </row>
    <row r="96" spans="1:5" ht="13.8" x14ac:dyDescent="0.25">
      <c r="A96" s="156" t="s">
        <v>618</v>
      </c>
      <c r="B96" s="43" t="str">
        <f>IFERROR(INDEX('Annex 1 LV, HV and UMS charges'!$B$12:$B$45,MATCH($A96,'Annex 1 LV, HV and UMS charges'!$A$12:$A$310,0)),INDEX('Annex 4 LDNO charges'!$B$12:$B$203,MATCH($A96,'Annex 4 LDNO charges'!$A$12:$A$203,0)))</f>
        <v>235,LEH</v>
      </c>
      <c r="C96" s="155">
        <v>0</v>
      </c>
      <c r="D96" s="171"/>
      <c r="E96" s="207">
        <f t="shared" si="1"/>
        <v>0</v>
      </c>
    </row>
    <row r="97" spans="1:5" ht="13.8" x14ac:dyDescent="0.25">
      <c r="A97" s="156" t="s">
        <v>619</v>
      </c>
      <c r="B97" s="43" t="str">
        <f>IFERROR(INDEX('Annex 1 LV, HV and UMS charges'!$B$12:$B$45,MATCH($A97,'Annex 1 LV, HV and UMS charges'!$A$12:$A$310,0)),INDEX('Annex 4 LDNO charges'!$B$12:$B$203,MATCH($A97,'Annex 4 LDNO charges'!$A$12:$A$203,0)))</f>
        <v>LEJ,LEZ</v>
      </c>
      <c r="C97" s="155">
        <v>0</v>
      </c>
      <c r="D97" s="171"/>
      <c r="E97" s="207">
        <f t="shared" si="1"/>
        <v>0</v>
      </c>
    </row>
    <row r="98" spans="1:5" ht="13.8" x14ac:dyDescent="0.25">
      <c r="A98" s="156" t="s">
        <v>620</v>
      </c>
      <c r="B98" s="43" t="str">
        <f>IFERROR(INDEX('Annex 1 LV, HV and UMS charges'!$B$12:$B$45,MATCH($A98,'Annex 1 LV, HV and UMS charges'!$A$12:$A$310,0)),INDEX('Annex 4 LDNO charges'!$B$12:$B$203,MATCH($A98,'Annex 4 LDNO charges'!$A$12:$A$203,0)))</f>
        <v>LEK</v>
      </c>
      <c r="C98" s="155">
        <v>0</v>
      </c>
      <c r="D98" s="171"/>
      <c r="E98" s="207">
        <f t="shared" si="1"/>
        <v>0</v>
      </c>
    </row>
    <row r="99" spans="1:5" ht="13.8" x14ac:dyDescent="0.25">
      <c r="A99" s="156" t="s">
        <v>621</v>
      </c>
      <c r="B99" s="43" t="str">
        <f>IFERROR(INDEX('Annex 1 LV, HV and UMS charges'!$B$12:$B$45,MATCH($A99,'Annex 1 LV, HV and UMS charges'!$A$12:$A$310,0)),INDEX('Annex 4 LDNO charges'!$B$12:$B$203,MATCH($A99,'Annex 4 LDNO charges'!$A$12:$A$203,0)))</f>
        <v>L14</v>
      </c>
      <c r="C99" s="155">
        <v>0</v>
      </c>
      <c r="D99" s="171"/>
      <c r="E99" s="207">
        <f t="shared" si="1"/>
        <v>0</v>
      </c>
    </row>
    <row r="100" spans="1:5" ht="13.8" x14ac:dyDescent="0.25">
      <c r="A100" s="156" t="s">
        <v>687</v>
      </c>
      <c r="B100" s="43" t="str">
        <f>IFERROR(INDEX('Annex 1 LV, HV and UMS charges'!$B$12:$B$45,MATCH($A100,'Annex 1 LV, HV and UMS charges'!$A$12:$A$310,0)),INDEX('Annex 4 LDNO charges'!$B$12:$B$203,MATCH($A100,'Annex 4 LDNO charges'!$A$12:$A$203,0)))</f>
        <v>L20</v>
      </c>
      <c r="C100" s="169" t="s">
        <v>644</v>
      </c>
      <c r="D100" s="170">
        <f>IF(IFERROR(FIND("RELATED MPAN",UPPER($A27)),0)+IFERROR(FIND("GENER",UPPER($A27)),0)+IFERROR(FIND("UNMETERED",UPPER($A27)),0)=0,D$5,0)</f>
        <v>0</v>
      </c>
      <c r="E100" s="207">
        <f t="shared" si="1"/>
        <v>0</v>
      </c>
    </row>
    <row r="101" spans="1:5" ht="27.6" x14ac:dyDescent="0.25">
      <c r="A101" s="156" t="s">
        <v>688</v>
      </c>
      <c r="B101" s="43" t="str">
        <f>IFERROR(INDEX('Annex 1 LV, HV and UMS charges'!$B$12:$B$45,MATCH($A101,'Annex 1 LV, HV and UMS charges'!$A$12:$A$310,0)),INDEX('Annex 4 LDNO charges'!$B$12:$B$203,MATCH($A101,'Annex 4 LDNO charges'!$A$12:$A$203,0)))</f>
        <v>L22</v>
      </c>
      <c r="C101" s="155" t="s">
        <v>643</v>
      </c>
      <c r="D101" s="171"/>
      <c r="E101" s="207">
        <f t="shared" si="1"/>
        <v>0</v>
      </c>
    </row>
    <row r="102" spans="1:5" ht="27.6" x14ac:dyDescent="0.25">
      <c r="A102" s="156" t="s">
        <v>689</v>
      </c>
      <c r="B102" s="43" t="str">
        <f>IFERROR(INDEX('Annex 1 LV, HV and UMS charges'!$B$12:$B$45,MATCH($A102,'Annex 1 LV, HV and UMS charges'!$A$12:$A$310,0)),INDEX('Annex 4 LDNO charges'!$B$12:$B$203,MATCH($A102,'Annex 4 LDNO charges'!$A$12:$A$203,0)))</f>
        <v>L23</v>
      </c>
      <c r="C102" s="155" t="s">
        <v>643</v>
      </c>
      <c r="D102" s="171"/>
      <c r="E102" s="207">
        <f t="shared" si="1"/>
        <v>0</v>
      </c>
    </row>
    <row r="103" spans="1:5" ht="27.6" x14ac:dyDescent="0.25">
      <c r="A103" s="156" t="s">
        <v>690</v>
      </c>
      <c r="B103" s="43" t="str">
        <f>IFERROR(INDEX('Annex 1 LV, HV and UMS charges'!$B$12:$B$45,MATCH($A103,'Annex 1 LV, HV and UMS charges'!$A$12:$A$310,0)),INDEX('Annex 4 LDNO charges'!$B$12:$B$203,MATCH($A103,'Annex 4 LDNO charges'!$A$12:$A$203,0)))</f>
        <v>L24</v>
      </c>
      <c r="C103" s="155" t="s">
        <v>643</v>
      </c>
      <c r="D103" s="171"/>
      <c r="E103" s="207">
        <f t="shared" si="1"/>
        <v>0</v>
      </c>
    </row>
    <row r="104" spans="1:5" ht="27.6" x14ac:dyDescent="0.25">
      <c r="A104" s="156" t="s">
        <v>691</v>
      </c>
      <c r="B104" s="43" t="str">
        <f>IFERROR(INDEX('Annex 1 LV, HV and UMS charges'!$B$12:$B$45,MATCH($A104,'Annex 1 LV, HV and UMS charges'!$A$12:$A$310,0)),INDEX('Annex 4 LDNO charges'!$B$12:$B$203,MATCH($A104,'Annex 4 LDNO charges'!$A$12:$A$203,0)))</f>
        <v>L25</v>
      </c>
      <c r="C104" s="155" t="s">
        <v>643</v>
      </c>
      <c r="D104" s="171"/>
      <c r="E104" s="207">
        <f t="shared" si="1"/>
        <v>0</v>
      </c>
    </row>
    <row r="105" spans="1:5" ht="27.6" x14ac:dyDescent="0.25">
      <c r="A105" s="156" t="s">
        <v>692</v>
      </c>
      <c r="B105" s="43" t="str">
        <f>IFERROR(INDEX('Annex 1 LV, HV and UMS charges'!$B$12:$B$45,MATCH($A105,'Annex 1 LV, HV and UMS charges'!$A$12:$A$310,0)),INDEX('Annex 4 LDNO charges'!$B$12:$B$203,MATCH($A105,'Annex 4 LDNO charges'!$A$12:$A$203,0)))</f>
        <v>L26</v>
      </c>
      <c r="C105" s="155" t="s">
        <v>643</v>
      </c>
      <c r="D105" s="171"/>
      <c r="E105" s="207">
        <f t="shared" si="1"/>
        <v>0</v>
      </c>
    </row>
    <row r="106" spans="1:5" ht="13.8" x14ac:dyDescent="0.25">
      <c r="A106" s="156" t="s">
        <v>592</v>
      </c>
      <c r="B106" s="43" t="str">
        <f>IFERROR(INDEX('Annex 1 LV, HV and UMS charges'!$B$12:$B$45,MATCH($A106,'Annex 1 LV, HV and UMS charges'!$A$12:$A$310,0)),INDEX('Annex 4 LDNO charges'!$B$12:$B$203,MATCH($A106,'Annex 4 LDNO charges'!$A$12:$A$203,0)))</f>
        <v>L28</v>
      </c>
      <c r="C106" s="155">
        <v>0</v>
      </c>
      <c r="D106" s="171"/>
      <c r="E106" s="207">
        <f t="shared" si="1"/>
        <v>0</v>
      </c>
    </row>
    <row r="107" spans="1:5" ht="13.8" x14ac:dyDescent="0.25">
      <c r="A107" s="156" t="s">
        <v>593</v>
      </c>
      <c r="B107" s="43" t="str">
        <f>IFERROR(INDEX('Annex 1 LV, HV and UMS charges'!$B$12:$B$45,MATCH($A107,'Annex 1 LV, HV and UMS charges'!$A$12:$A$310,0)),INDEX('Annex 4 LDNO charges'!$B$12:$B$203,MATCH($A107,'Annex 4 LDNO charges'!$A$12:$A$203,0)))</f>
        <v>L29</v>
      </c>
      <c r="C107" s="155">
        <v>0</v>
      </c>
      <c r="D107" s="171"/>
      <c r="E107" s="207">
        <f t="shared" si="1"/>
        <v>0</v>
      </c>
    </row>
    <row r="108" spans="1:5" ht="13.8" x14ac:dyDescent="0.25">
      <c r="A108" s="156" t="s">
        <v>594</v>
      </c>
      <c r="B108" s="43" t="str">
        <f>IFERROR(INDEX('Annex 1 LV, HV and UMS charges'!$B$12:$B$45,MATCH($A108,'Annex 1 LV, HV and UMS charges'!$A$12:$A$310,0)),INDEX('Annex 4 LDNO charges'!$B$12:$B$203,MATCH($A108,'Annex 4 LDNO charges'!$A$12:$A$203,0)))</f>
        <v>L30</v>
      </c>
      <c r="C108" s="155">
        <v>0</v>
      </c>
      <c r="D108" s="171"/>
      <c r="E108" s="207">
        <f t="shared" si="1"/>
        <v>0</v>
      </c>
    </row>
    <row r="109" spans="1:5" ht="13.8" x14ac:dyDescent="0.25">
      <c r="A109" s="156" t="s">
        <v>595</v>
      </c>
      <c r="B109" s="43" t="str">
        <f>IFERROR(INDEX('Annex 1 LV, HV and UMS charges'!$B$12:$B$45,MATCH($A109,'Annex 1 LV, HV and UMS charges'!$A$12:$A$310,0)),INDEX('Annex 4 LDNO charges'!$B$12:$B$203,MATCH($A109,'Annex 4 LDNO charges'!$A$12:$A$203,0)))</f>
        <v>L31</v>
      </c>
      <c r="C109" s="155">
        <v>0</v>
      </c>
      <c r="D109" s="171"/>
      <c r="E109" s="207">
        <f t="shared" si="1"/>
        <v>0</v>
      </c>
    </row>
    <row r="110" spans="1:5" ht="13.8" x14ac:dyDescent="0.25">
      <c r="A110" s="156" t="s">
        <v>596</v>
      </c>
      <c r="B110" s="43" t="str">
        <f>IFERROR(INDEX('Annex 1 LV, HV and UMS charges'!$B$12:$B$45,MATCH($A110,'Annex 1 LV, HV and UMS charges'!$A$12:$A$310,0)),INDEX('Annex 4 LDNO charges'!$B$12:$B$203,MATCH($A110,'Annex 4 LDNO charges'!$A$12:$A$203,0)))</f>
        <v>L32</v>
      </c>
      <c r="C110" s="155">
        <v>0</v>
      </c>
      <c r="D110" s="171"/>
      <c r="E110" s="207">
        <f t="shared" si="1"/>
        <v>0</v>
      </c>
    </row>
    <row r="111" spans="1:5" ht="13.8" x14ac:dyDescent="0.25">
      <c r="A111" s="156" t="s">
        <v>597</v>
      </c>
      <c r="B111" s="43" t="str">
        <f>IFERROR(INDEX('Annex 1 LV, HV and UMS charges'!$B$12:$B$45,MATCH($A111,'Annex 1 LV, HV and UMS charges'!$A$12:$A$310,0)),INDEX('Annex 4 LDNO charges'!$B$12:$B$203,MATCH($A111,'Annex 4 LDNO charges'!$A$12:$A$203,0)))</f>
        <v>L33</v>
      </c>
      <c r="C111" s="155">
        <v>0</v>
      </c>
      <c r="D111" s="171"/>
      <c r="E111" s="207">
        <f t="shared" si="1"/>
        <v>0</v>
      </c>
    </row>
    <row r="112" spans="1:5" ht="13.8" x14ac:dyDescent="0.25">
      <c r="A112" s="156" t="s">
        <v>598</v>
      </c>
      <c r="B112" s="43" t="str">
        <f>IFERROR(INDEX('Annex 1 LV, HV and UMS charges'!$B$12:$B$45,MATCH($A112,'Annex 1 LV, HV and UMS charges'!$A$12:$A$310,0)),INDEX('Annex 4 LDNO charges'!$B$12:$B$203,MATCH($A112,'Annex 4 LDNO charges'!$A$12:$A$203,0)))</f>
        <v>L34</v>
      </c>
      <c r="C112" s="155">
        <v>0</v>
      </c>
      <c r="D112" s="171"/>
      <c r="E112" s="207">
        <f t="shared" si="1"/>
        <v>0</v>
      </c>
    </row>
    <row r="113" spans="1:5" ht="13.8" x14ac:dyDescent="0.25">
      <c r="A113" s="156" t="s">
        <v>599</v>
      </c>
      <c r="B113" s="43" t="str">
        <f>IFERROR(INDEX('Annex 1 LV, HV and UMS charges'!$B$12:$B$45,MATCH($A113,'Annex 1 LV, HV and UMS charges'!$A$12:$A$310,0)),INDEX('Annex 4 LDNO charges'!$B$12:$B$203,MATCH($A113,'Annex 4 LDNO charges'!$A$12:$A$203,0)))</f>
        <v>L35</v>
      </c>
      <c r="C113" s="155">
        <v>0</v>
      </c>
      <c r="D113" s="171"/>
      <c r="E113" s="207">
        <f t="shared" si="1"/>
        <v>0</v>
      </c>
    </row>
    <row r="114" spans="1:5" ht="13.8" x14ac:dyDescent="0.25">
      <c r="A114" s="156" t="s">
        <v>600</v>
      </c>
      <c r="B114" s="43" t="str">
        <f>IFERROR(INDEX('Annex 1 LV, HV and UMS charges'!$B$12:$B$45,MATCH($A114,'Annex 1 LV, HV and UMS charges'!$A$12:$A$310,0)),INDEX('Annex 4 LDNO charges'!$B$12:$B$203,MATCH($A114,'Annex 4 LDNO charges'!$A$12:$A$203,0)))</f>
        <v>L36</v>
      </c>
      <c r="C114" s="155">
        <v>0</v>
      </c>
      <c r="D114" s="171"/>
      <c r="E114" s="207">
        <f t="shared" si="1"/>
        <v>0</v>
      </c>
    </row>
    <row r="115" spans="1:5" ht="13.8" x14ac:dyDescent="0.25">
      <c r="A115" s="156" t="s">
        <v>601</v>
      </c>
      <c r="B115" s="43" t="str">
        <f>IFERROR(INDEX('Annex 1 LV, HV and UMS charges'!$B$12:$B$45,MATCH($A115,'Annex 1 LV, HV and UMS charges'!$A$12:$A$310,0)),INDEX('Annex 4 LDNO charges'!$B$12:$B$203,MATCH($A115,'Annex 4 LDNO charges'!$A$12:$A$203,0)))</f>
        <v>L37</v>
      </c>
      <c r="C115" s="155">
        <v>0</v>
      </c>
      <c r="D115" s="171"/>
      <c r="E115" s="207">
        <f t="shared" si="1"/>
        <v>0</v>
      </c>
    </row>
    <row r="116" spans="1:5" ht="13.8" x14ac:dyDescent="0.25">
      <c r="A116" s="156" t="s">
        <v>602</v>
      </c>
      <c r="B116" s="43" t="str">
        <f>IFERROR(INDEX('Annex 1 LV, HV and UMS charges'!$B$12:$B$45,MATCH($A116,'Annex 1 LV, HV and UMS charges'!$A$12:$A$310,0)),INDEX('Annex 4 LDNO charges'!$B$12:$B$203,MATCH($A116,'Annex 4 LDNO charges'!$A$12:$A$203,0)))</f>
        <v>L38</v>
      </c>
      <c r="C116" s="155">
        <v>0</v>
      </c>
      <c r="D116" s="171"/>
      <c r="E116" s="207">
        <f t="shared" si="1"/>
        <v>0</v>
      </c>
    </row>
    <row r="117" spans="1:5" ht="13.8" x14ac:dyDescent="0.25">
      <c r="A117" s="156" t="s">
        <v>603</v>
      </c>
      <c r="B117" s="43" t="str">
        <f>IFERROR(INDEX('Annex 1 LV, HV and UMS charges'!$B$12:$B$45,MATCH($A117,'Annex 1 LV, HV and UMS charges'!$A$12:$A$310,0)),INDEX('Annex 4 LDNO charges'!$B$12:$B$203,MATCH($A117,'Annex 4 LDNO charges'!$A$12:$A$203,0)))</f>
        <v>L39</v>
      </c>
      <c r="C117" s="155">
        <v>0</v>
      </c>
      <c r="D117" s="171"/>
      <c r="E117" s="207">
        <f t="shared" si="1"/>
        <v>0</v>
      </c>
    </row>
    <row r="118" spans="1:5" ht="13.8" x14ac:dyDescent="0.25">
      <c r="A118" s="156" t="s">
        <v>604</v>
      </c>
      <c r="B118" s="43" t="str">
        <f>IFERROR(INDEX('Annex 1 LV, HV and UMS charges'!$B$12:$B$45,MATCH($A118,'Annex 1 LV, HV and UMS charges'!$A$12:$A$310,0)),INDEX('Annex 4 LDNO charges'!$B$12:$B$203,MATCH($A118,'Annex 4 LDNO charges'!$A$12:$A$203,0)))</f>
        <v>L40</v>
      </c>
      <c r="C118" s="155">
        <v>0</v>
      </c>
      <c r="D118" s="171"/>
      <c r="E118" s="207">
        <f t="shared" si="1"/>
        <v>0</v>
      </c>
    </row>
    <row r="119" spans="1:5" ht="13.8" x14ac:dyDescent="0.25">
      <c r="A119" s="156" t="s">
        <v>605</v>
      </c>
      <c r="B119" s="43" t="str">
        <f>IFERROR(INDEX('Annex 1 LV, HV and UMS charges'!$B$12:$B$45,MATCH($A119,'Annex 1 LV, HV and UMS charges'!$A$12:$A$310,0)),INDEX('Annex 4 LDNO charges'!$B$12:$B$203,MATCH($A119,'Annex 4 LDNO charges'!$A$12:$A$203,0)))</f>
        <v>L41</v>
      </c>
      <c r="C119" s="155">
        <v>0</v>
      </c>
      <c r="D119" s="171"/>
      <c r="E119" s="207">
        <f t="shared" si="1"/>
        <v>0</v>
      </c>
    </row>
    <row r="120" spans="1:5" ht="13.8" x14ac:dyDescent="0.25">
      <c r="A120" s="156" t="s">
        <v>606</v>
      </c>
      <c r="B120" s="43" t="str">
        <f>IFERROR(INDEX('Annex 1 LV, HV and UMS charges'!$B$12:$B$45,MATCH($A120,'Annex 1 LV, HV and UMS charges'!$A$12:$A$310,0)),INDEX('Annex 4 LDNO charges'!$B$12:$B$203,MATCH($A120,'Annex 4 LDNO charges'!$A$12:$A$203,0)))</f>
        <v>L42</v>
      </c>
      <c r="C120" s="155">
        <v>0</v>
      </c>
      <c r="D120" s="171"/>
      <c r="E120" s="207">
        <f t="shared" si="1"/>
        <v>0</v>
      </c>
    </row>
    <row r="121" spans="1:5" ht="13.8" x14ac:dyDescent="0.25">
      <c r="A121" s="156" t="s">
        <v>693</v>
      </c>
      <c r="B121" s="43" t="str">
        <f>IFERROR(INDEX('Annex 1 LV, HV and UMS charges'!$B$12:$B$45,MATCH($A121,'Annex 1 LV, HV and UMS charges'!$A$12:$A$310,0)),INDEX('Annex 4 LDNO charges'!$B$12:$B$203,MATCH($A121,'Annex 4 LDNO charges'!$A$12:$A$203,0)))</f>
        <v>L49</v>
      </c>
      <c r="C121" s="169" t="s">
        <v>644</v>
      </c>
      <c r="D121" s="170">
        <f>IF(IFERROR(FIND("RELATED MPAN",UPPER($A48)),0)+IFERROR(FIND("GENER",UPPER($A48)),0)+IFERROR(FIND("UNMETERED",UPPER($A48)),0)=0,D$5,0)</f>
        <v>0</v>
      </c>
      <c r="E121" s="207">
        <f t="shared" si="1"/>
        <v>0</v>
      </c>
    </row>
    <row r="122" spans="1:5" ht="27.6" x14ac:dyDescent="0.25">
      <c r="A122" s="156" t="s">
        <v>694</v>
      </c>
      <c r="B122" s="43" t="str">
        <f>IFERROR(INDEX('Annex 1 LV, HV and UMS charges'!$B$12:$B$45,MATCH($A122,'Annex 1 LV, HV and UMS charges'!$A$12:$A$310,0)),INDEX('Annex 4 LDNO charges'!$B$12:$B$203,MATCH($A122,'Annex 4 LDNO charges'!$A$12:$A$203,0)))</f>
        <v>L51</v>
      </c>
      <c r="C122" s="155" t="s">
        <v>643</v>
      </c>
      <c r="D122" s="171"/>
      <c r="E122" s="207">
        <f t="shared" si="1"/>
        <v>0</v>
      </c>
    </row>
    <row r="123" spans="1:5" ht="27.6" x14ac:dyDescent="0.25">
      <c r="A123" s="156" t="s">
        <v>695</v>
      </c>
      <c r="B123" s="43" t="str">
        <f>IFERROR(INDEX('Annex 1 LV, HV and UMS charges'!$B$12:$B$45,MATCH($A123,'Annex 1 LV, HV and UMS charges'!$A$12:$A$310,0)),INDEX('Annex 4 LDNO charges'!$B$12:$B$203,MATCH($A123,'Annex 4 LDNO charges'!$A$12:$A$203,0)))</f>
        <v>L52</v>
      </c>
      <c r="C123" s="155" t="s">
        <v>643</v>
      </c>
      <c r="D123" s="171"/>
      <c r="E123" s="207">
        <f t="shared" si="1"/>
        <v>0</v>
      </c>
    </row>
    <row r="124" spans="1:5" ht="27.6" x14ac:dyDescent="0.25">
      <c r="A124" s="156" t="s">
        <v>696</v>
      </c>
      <c r="B124" s="43" t="str">
        <f>IFERROR(INDEX('Annex 1 LV, HV and UMS charges'!$B$12:$B$45,MATCH($A124,'Annex 1 LV, HV and UMS charges'!$A$12:$A$310,0)),INDEX('Annex 4 LDNO charges'!$B$12:$B$203,MATCH($A124,'Annex 4 LDNO charges'!$A$12:$A$203,0)))</f>
        <v>L53</v>
      </c>
      <c r="C124" s="155" t="s">
        <v>643</v>
      </c>
      <c r="D124" s="171"/>
      <c r="E124" s="207">
        <f t="shared" si="1"/>
        <v>0</v>
      </c>
    </row>
    <row r="125" spans="1:5" ht="27.6" x14ac:dyDescent="0.25">
      <c r="A125" s="156" t="s">
        <v>697</v>
      </c>
      <c r="B125" s="43" t="str">
        <f>IFERROR(INDEX('Annex 1 LV, HV and UMS charges'!$B$12:$B$45,MATCH($A125,'Annex 1 LV, HV and UMS charges'!$A$12:$A$310,0)),INDEX('Annex 4 LDNO charges'!$B$12:$B$203,MATCH($A125,'Annex 4 LDNO charges'!$A$12:$A$203,0)))</f>
        <v>L54</v>
      </c>
      <c r="C125" s="155" t="s">
        <v>643</v>
      </c>
      <c r="D125" s="171"/>
      <c r="E125" s="207">
        <f t="shared" si="1"/>
        <v>0</v>
      </c>
    </row>
    <row r="126" spans="1:5" ht="27.6" x14ac:dyDescent="0.25">
      <c r="A126" s="156" t="s">
        <v>698</v>
      </c>
      <c r="B126" s="43" t="str">
        <f>IFERROR(INDEX('Annex 1 LV, HV and UMS charges'!$B$12:$B$45,MATCH($A126,'Annex 1 LV, HV and UMS charges'!$A$12:$A$310,0)),INDEX('Annex 4 LDNO charges'!$B$12:$B$203,MATCH($A126,'Annex 4 LDNO charges'!$A$12:$A$203,0)))</f>
        <v>L55</v>
      </c>
      <c r="C126" s="155" t="s">
        <v>643</v>
      </c>
      <c r="D126" s="171"/>
      <c r="E126" s="207">
        <f t="shared" si="1"/>
        <v>0</v>
      </c>
    </row>
    <row r="127" spans="1:5" ht="13.8" x14ac:dyDescent="0.25">
      <c r="A127" s="156" t="s">
        <v>577</v>
      </c>
      <c r="B127" s="43" t="str">
        <f>IFERROR(INDEX('Annex 1 LV, HV and UMS charges'!$B$12:$B$45,MATCH($A127,'Annex 1 LV, HV and UMS charges'!$A$12:$A$310,0)),INDEX('Annex 4 LDNO charges'!$B$12:$B$203,MATCH($A127,'Annex 4 LDNO charges'!$A$12:$A$203,0)))</f>
        <v>L57</v>
      </c>
      <c r="C127" s="155">
        <v>0</v>
      </c>
      <c r="D127" s="171"/>
      <c r="E127" s="207">
        <f t="shared" si="1"/>
        <v>0</v>
      </c>
    </row>
    <row r="128" spans="1:5" ht="13.8" x14ac:dyDescent="0.25">
      <c r="A128" s="156" t="s">
        <v>578</v>
      </c>
      <c r="B128" s="43" t="str">
        <f>IFERROR(INDEX('Annex 1 LV, HV and UMS charges'!$B$12:$B$45,MATCH($A128,'Annex 1 LV, HV and UMS charges'!$A$12:$A$310,0)),INDEX('Annex 4 LDNO charges'!$B$12:$B$203,MATCH($A128,'Annex 4 LDNO charges'!$A$12:$A$203,0)))</f>
        <v>L58</v>
      </c>
      <c r="C128" s="155">
        <v>0</v>
      </c>
      <c r="D128" s="171"/>
      <c r="E128" s="207">
        <f t="shared" si="1"/>
        <v>0</v>
      </c>
    </row>
    <row r="129" spans="1:5" ht="13.8" x14ac:dyDescent="0.25">
      <c r="A129" s="156" t="s">
        <v>579</v>
      </c>
      <c r="B129" s="43" t="str">
        <f>IFERROR(INDEX('Annex 1 LV, HV and UMS charges'!$B$12:$B$45,MATCH($A129,'Annex 1 LV, HV and UMS charges'!$A$12:$A$310,0)),INDEX('Annex 4 LDNO charges'!$B$12:$B$203,MATCH($A129,'Annex 4 LDNO charges'!$A$12:$A$203,0)))</f>
        <v>L59</v>
      </c>
      <c r="C129" s="155">
        <v>0</v>
      </c>
      <c r="D129" s="171"/>
      <c r="E129" s="207">
        <f t="shared" si="1"/>
        <v>0</v>
      </c>
    </row>
    <row r="130" spans="1:5" ht="13.8" x14ac:dyDescent="0.25">
      <c r="A130" s="156" t="s">
        <v>580</v>
      </c>
      <c r="B130" s="43" t="str">
        <f>IFERROR(INDEX('Annex 1 LV, HV and UMS charges'!$B$12:$B$45,MATCH($A130,'Annex 1 LV, HV and UMS charges'!$A$12:$A$310,0)),INDEX('Annex 4 LDNO charges'!$B$12:$B$203,MATCH($A130,'Annex 4 LDNO charges'!$A$12:$A$203,0)))</f>
        <v>L60</v>
      </c>
      <c r="C130" s="155">
        <v>0</v>
      </c>
      <c r="D130" s="171"/>
      <c r="E130" s="207">
        <f t="shared" si="1"/>
        <v>0</v>
      </c>
    </row>
    <row r="131" spans="1:5" ht="13.8" x14ac:dyDescent="0.25">
      <c r="A131" s="156" t="s">
        <v>581</v>
      </c>
      <c r="B131" s="43" t="str">
        <f>IFERROR(INDEX('Annex 1 LV, HV and UMS charges'!$B$12:$B$45,MATCH($A131,'Annex 1 LV, HV and UMS charges'!$A$12:$A$310,0)),INDEX('Annex 4 LDNO charges'!$B$12:$B$203,MATCH($A131,'Annex 4 LDNO charges'!$A$12:$A$203,0)))</f>
        <v>L61</v>
      </c>
      <c r="C131" s="155">
        <v>0</v>
      </c>
      <c r="D131" s="171"/>
      <c r="E131" s="207">
        <f t="shared" si="1"/>
        <v>0</v>
      </c>
    </row>
    <row r="132" spans="1:5" ht="13.8" x14ac:dyDescent="0.25">
      <c r="A132" s="156" t="s">
        <v>582</v>
      </c>
      <c r="B132" s="43" t="str">
        <f>IFERROR(INDEX('Annex 1 LV, HV and UMS charges'!$B$12:$B$45,MATCH($A132,'Annex 1 LV, HV and UMS charges'!$A$12:$A$310,0)),INDEX('Annex 4 LDNO charges'!$B$12:$B$203,MATCH($A132,'Annex 4 LDNO charges'!$A$12:$A$203,0)))</f>
        <v>L62</v>
      </c>
      <c r="C132" s="155">
        <v>0</v>
      </c>
      <c r="D132" s="171"/>
      <c r="E132" s="207">
        <f t="shared" si="1"/>
        <v>0</v>
      </c>
    </row>
    <row r="133" spans="1:5" ht="13.8" x14ac:dyDescent="0.25">
      <c r="A133" s="156" t="s">
        <v>583</v>
      </c>
      <c r="B133" s="43" t="str">
        <f>IFERROR(INDEX('Annex 1 LV, HV and UMS charges'!$B$12:$B$45,MATCH($A133,'Annex 1 LV, HV and UMS charges'!$A$12:$A$310,0)),INDEX('Annex 4 LDNO charges'!$B$12:$B$203,MATCH($A133,'Annex 4 LDNO charges'!$A$12:$A$203,0)))</f>
        <v>L63</v>
      </c>
      <c r="C133" s="155">
        <v>0</v>
      </c>
      <c r="D133" s="171"/>
      <c r="E133" s="207">
        <f t="shared" si="1"/>
        <v>0</v>
      </c>
    </row>
    <row r="134" spans="1:5" ht="13.8" x14ac:dyDescent="0.25">
      <c r="A134" s="156" t="s">
        <v>584</v>
      </c>
      <c r="B134" s="43" t="str">
        <f>IFERROR(INDEX('Annex 1 LV, HV and UMS charges'!$B$12:$B$45,MATCH($A134,'Annex 1 LV, HV and UMS charges'!$A$12:$A$310,0)),INDEX('Annex 4 LDNO charges'!$B$12:$B$203,MATCH($A134,'Annex 4 LDNO charges'!$A$12:$A$203,0)))</f>
        <v>L64</v>
      </c>
      <c r="C134" s="155">
        <v>0</v>
      </c>
      <c r="D134" s="171"/>
      <c r="E134" s="207">
        <f t="shared" ref="E134:E162" si="2">IF(IFERROR(FIND("RELATED MPAN",UPPER($A134)),0)+IFERROR(FIND("GENER",UPPER($A134)),0)+IFERROR(FIND("UNMETERED",UPPER($A134)),0)=0,E$5,0)</f>
        <v>0</v>
      </c>
    </row>
    <row r="135" spans="1:5" ht="13.8" x14ac:dyDescent="0.25">
      <c r="A135" s="156" t="s">
        <v>585</v>
      </c>
      <c r="B135" s="43" t="str">
        <f>IFERROR(INDEX('Annex 1 LV, HV and UMS charges'!$B$12:$B$45,MATCH($A135,'Annex 1 LV, HV and UMS charges'!$A$12:$A$310,0)),INDEX('Annex 4 LDNO charges'!$B$12:$B$203,MATCH($A135,'Annex 4 LDNO charges'!$A$12:$A$203,0)))</f>
        <v>L65</v>
      </c>
      <c r="C135" s="155">
        <v>0</v>
      </c>
      <c r="D135" s="171"/>
      <c r="E135" s="207">
        <f t="shared" si="2"/>
        <v>0</v>
      </c>
    </row>
    <row r="136" spans="1:5" ht="13.8" x14ac:dyDescent="0.25">
      <c r="A136" s="156" t="s">
        <v>586</v>
      </c>
      <c r="B136" s="43" t="str">
        <f>IFERROR(INDEX('Annex 1 LV, HV and UMS charges'!$B$12:$B$45,MATCH($A136,'Annex 1 LV, HV and UMS charges'!$A$12:$A$310,0)),INDEX('Annex 4 LDNO charges'!$B$12:$B$203,MATCH($A136,'Annex 4 LDNO charges'!$A$12:$A$203,0)))</f>
        <v>L66</v>
      </c>
      <c r="C136" s="155">
        <v>0</v>
      </c>
      <c r="D136" s="171"/>
      <c r="E136" s="207">
        <f t="shared" si="2"/>
        <v>0</v>
      </c>
    </row>
    <row r="137" spans="1:5" ht="13.8" x14ac:dyDescent="0.25">
      <c r="A137" s="156" t="s">
        <v>587</v>
      </c>
      <c r="B137" s="43" t="str">
        <f>IFERROR(INDEX('Annex 1 LV, HV and UMS charges'!$B$12:$B$45,MATCH($A137,'Annex 1 LV, HV and UMS charges'!$A$12:$A$310,0)),INDEX('Annex 4 LDNO charges'!$B$12:$B$203,MATCH($A137,'Annex 4 LDNO charges'!$A$12:$A$203,0)))</f>
        <v>L67</v>
      </c>
      <c r="C137" s="155">
        <v>0</v>
      </c>
      <c r="D137" s="171"/>
      <c r="E137" s="207">
        <f t="shared" si="2"/>
        <v>0</v>
      </c>
    </row>
    <row r="138" spans="1:5" ht="13.8" x14ac:dyDescent="0.25">
      <c r="A138" s="156" t="s">
        <v>588</v>
      </c>
      <c r="B138" s="43" t="str">
        <f>IFERROR(INDEX('Annex 1 LV, HV and UMS charges'!$B$12:$B$45,MATCH($A138,'Annex 1 LV, HV and UMS charges'!$A$12:$A$310,0)),INDEX('Annex 4 LDNO charges'!$B$12:$B$203,MATCH($A138,'Annex 4 LDNO charges'!$A$12:$A$203,0)))</f>
        <v>L68</v>
      </c>
      <c r="C138" s="155">
        <v>0</v>
      </c>
      <c r="D138" s="171"/>
      <c r="E138" s="207">
        <f t="shared" si="2"/>
        <v>0</v>
      </c>
    </row>
    <row r="139" spans="1:5" ht="13.8" x14ac:dyDescent="0.25">
      <c r="A139" s="156" t="s">
        <v>589</v>
      </c>
      <c r="B139" s="43" t="str">
        <f>IFERROR(INDEX('Annex 1 LV, HV and UMS charges'!$B$12:$B$45,MATCH($A139,'Annex 1 LV, HV and UMS charges'!$A$12:$A$310,0)),INDEX('Annex 4 LDNO charges'!$B$12:$B$203,MATCH($A139,'Annex 4 LDNO charges'!$A$12:$A$203,0)))</f>
        <v>L69</v>
      </c>
      <c r="C139" s="155">
        <v>0</v>
      </c>
      <c r="D139" s="171"/>
      <c r="E139" s="207">
        <f t="shared" si="2"/>
        <v>0</v>
      </c>
    </row>
    <row r="140" spans="1:5" ht="13.8" x14ac:dyDescent="0.25">
      <c r="A140" s="156" t="s">
        <v>590</v>
      </c>
      <c r="B140" s="43" t="str">
        <f>IFERROR(INDEX('Annex 1 LV, HV and UMS charges'!$B$12:$B$45,MATCH($A140,'Annex 1 LV, HV and UMS charges'!$A$12:$A$310,0)),INDEX('Annex 4 LDNO charges'!$B$12:$B$203,MATCH($A140,'Annex 4 LDNO charges'!$A$12:$A$203,0)))</f>
        <v>L70</v>
      </c>
      <c r="C140" s="155">
        <v>0</v>
      </c>
      <c r="D140" s="171"/>
      <c r="E140" s="207">
        <f t="shared" si="2"/>
        <v>0</v>
      </c>
    </row>
    <row r="141" spans="1:5" ht="13.8" x14ac:dyDescent="0.25">
      <c r="A141" s="156" t="s">
        <v>591</v>
      </c>
      <c r="B141" s="43" t="str">
        <f>IFERROR(INDEX('Annex 1 LV, HV and UMS charges'!$B$12:$B$45,MATCH($A141,'Annex 1 LV, HV and UMS charges'!$A$12:$A$310,0)),INDEX('Annex 4 LDNO charges'!$B$12:$B$203,MATCH($A141,'Annex 4 LDNO charges'!$A$12:$A$203,0)))</f>
        <v>L71</v>
      </c>
      <c r="C141" s="155">
        <v>0</v>
      </c>
      <c r="D141" s="171"/>
      <c r="E141" s="207">
        <f t="shared" si="2"/>
        <v>0</v>
      </c>
    </row>
    <row r="142" spans="1:5" ht="13.8" x14ac:dyDescent="0.25">
      <c r="A142" s="156" t="s">
        <v>699</v>
      </c>
      <c r="B142" s="43" t="str">
        <f>IFERROR(INDEX('Annex 1 LV, HV and UMS charges'!$B$12:$B$45,MATCH($A142,'Annex 1 LV, HV and UMS charges'!$A$12:$A$310,0)),INDEX('Annex 4 LDNO charges'!$B$12:$B$203,MATCH($A142,'Annex 4 LDNO charges'!$A$12:$A$203,0)))</f>
        <v>L78</v>
      </c>
      <c r="C142" s="169" t="s">
        <v>644</v>
      </c>
      <c r="D142" s="170">
        <f>IF(IFERROR(FIND("RELATED MPAN",UPPER($A69)),0)+IFERROR(FIND("GENER",UPPER($A69)),0)+IFERROR(FIND("UNMETERED",UPPER($A69)),0)=0,D$5,0)</f>
        <v>0</v>
      </c>
      <c r="E142" s="207">
        <f t="shared" si="2"/>
        <v>0</v>
      </c>
    </row>
    <row r="143" spans="1:5" ht="27.6" x14ac:dyDescent="0.25">
      <c r="A143" s="156" t="s">
        <v>700</v>
      </c>
      <c r="B143" s="43" t="str">
        <f>IFERROR(INDEX('Annex 1 LV, HV and UMS charges'!$B$12:$B$45,MATCH($A143,'Annex 1 LV, HV and UMS charges'!$A$12:$A$310,0)),INDEX('Annex 4 LDNO charges'!$B$12:$B$203,MATCH($A143,'Annex 4 LDNO charges'!$A$12:$A$203,0)))</f>
        <v>L80</v>
      </c>
      <c r="C143" s="155" t="s">
        <v>643</v>
      </c>
      <c r="D143" s="171"/>
      <c r="E143" s="207">
        <f t="shared" si="2"/>
        <v>0</v>
      </c>
    </row>
    <row r="144" spans="1:5" ht="27.6" x14ac:dyDescent="0.25">
      <c r="A144" s="156" t="s">
        <v>701</v>
      </c>
      <c r="B144" s="43" t="str">
        <f>IFERROR(INDEX('Annex 1 LV, HV and UMS charges'!$B$12:$B$45,MATCH($A144,'Annex 1 LV, HV and UMS charges'!$A$12:$A$310,0)),INDEX('Annex 4 LDNO charges'!$B$12:$B$203,MATCH($A144,'Annex 4 LDNO charges'!$A$12:$A$203,0)))</f>
        <v>L81</v>
      </c>
      <c r="C144" s="155" t="s">
        <v>643</v>
      </c>
      <c r="D144" s="171"/>
      <c r="E144" s="207">
        <f t="shared" si="2"/>
        <v>0</v>
      </c>
    </row>
    <row r="145" spans="1:5" ht="27.6" x14ac:dyDescent="0.25">
      <c r="A145" s="156" t="s">
        <v>702</v>
      </c>
      <c r="B145" s="43" t="str">
        <f>IFERROR(INDEX('Annex 1 LV, HV and UMS charges'!$B$12:$B$45,MATCH($A145,'Annex 1 LV, HV and UMS charges'!$A$12:$A$310,0)),INDEX('Annex 4 LDNO charges'!$B$12:$B$203,MATCH($A145,'Annex 4 LDNO charges'!$A$12:$A$203,0)))</f>
        <v>L82</v>
      </c>
      <c r="C145" s="155" t="s">
        <v>643</v>
      </c>
      <c r="D145" s="171"/>
      <c r="E145" s="207">
        <f t="shared" si="2"/>
        <v>0</v>
      </c>
    </row>
    <row r="146" spans="1:5" ht="27.6" x14ac:dyDescent="0.25">
      <c r="A146" s="156" t="s">
        <v>703</v>
      </c>
      <c r="B146" s="43" t="str">
        <f>IFERROR(INDEX('Annex 1 LV, HV and UMS charges'!$B$12:$B$45,MATCH($A146,'Annex 1 LV, HV and UMS charges'!$A$12:$A$310,0)),INDEX('Annex 4 LDNO charges'!$B$12:$B$203,MATCH($A146,'Annex 4 LDNO charges'!$A$12:$A$203,0)))</f>
        <v>L83</v>
      </c>
      <c r="C146" s="155" t="s">
        <v>643</v>
      </c>
      <c r="D146" s="171"/>
      <c r="E146" s="207">
        <f t="shared" si="2"/>
        <v>0</v>
      </c>
    </row>
    <row r="147" spans="1:5" ht="27.6" x14ac:dyDescent="0.25">
      <c r="A147" s="156" t="s">
        <v>704</v>
      </c>
      <c r="B147" s="43" t="str">
        <f>IFERROR(INDEX('Annex 1 LV, HV and UMS charges'!$B$12:$B$45,MATCH($A147,'Annex 1 LV, HV and UMS charges'!$A$12:$A$310,0)),INDEX('Annex 4 LDNO charges'!$B$12:$B$203,MATCH($A147,'Annex 4 LDNO charges'!$A$12:$A$203,0)))</f>
        <v>L84</v>
      </c>
      <c r="C147" s="155" t="s">
        <v>643</v>
      </c>
      <c r="D147" s="171"/>
      <c r="E147" s="207">
        <f t="shared" si="2"/>
        <v>0</v>
      </c>
    </row>
    <row r="148" spans="1:5" ht="13.8" x14ac:dyDescent="0.25">
      <c r="A148" s="156" t="s">
        <v>562</v>
      </c>
      <c r="B148" s="43" t="str">
        <f>IFERROR(INDEX('Annex 1 LV, HV and UMS charges'!$B$12:$B$45,MATCH($A148,'Annex 1 LV, HV and UMS charges'!$A$12:$A$310,0)),INDEX('Annex 4 LDNO charges'!$B$12:$B$203,MATCH($A148,'Annex 4 LDNO charges'!$A$12:$A$203,0)))</f>
        <v>L86</v>
      </c>
      <c r="C148" s="155">
        <v>0</v>
      </c>
      <c r="D148" s="171"/>
      <c r="E148" s="207">
        <f t="shared" si="2"/>
        <v>0</v>
      </c>
    </row>
    <row r="149" spans="1:5" ht="13.8" x14ac:dyDescent="0.25">
      <c r="A149" s="156" t="s">
        <v>563</v>
      </c>
      <c r="B149" s="43" t="str">
        <f>IFERROR(INDEX('Annex 1 LV, HV and UMS charges'!$B$12:$B$45,MATCH($A149,'Annex 1 LV, HV and UMS charges'!$A$12:$A$310,0)),INDEX('Annex 4 LDNO charges'!$B$12:$B$203,MATCH($A149,'Annex 4 LDNO charges'!$A$12:$A$203,0)))</f>
        <v>L87</v>
      </c>
      <c r="C149" s="155">
        <v>0</v>
      </c>
      <c r="D149" s="171"/>
      <c r="E149" s="207">
        <f t="shared" si="2"/>
        <v>0</v>
      </c>
    </row>
    <row r="150" spans="1:5" ht="13.8" x14ac:dyDescent="0.25">
      <c r="A150" s="156" t="s">
        <v>564</v>
      </c>
      <c r="B150" s="43" t="str">
        <f>IFERROR(INDEX('Annex 1 LV, HV and UMS charges'!$B$12:$B$45,MATCH($A150,'Annex 1 LV, HV and UMS charges'!$A$12:$A$310,0)),INDEX('Annex 4 LDNO charges'!$B$12:$B$203,MATCH($A150,'Annex 4 LDNO charges'!$A$12:$A$203,0)))</f>
        <v>L88</v>
      </c>
      <c r="C150" s="155">
        <v>0</v>
      </c>
      <c r="D150" s="171"/>
      <c r="E150" s="207">
        <f t="shared" si="2"/>
        <v>0</v>
      </c>
    </row>
    <row r="151" spans="1:5" ht="13.8" x14ac:dyDescent="0.25">
      <c r="A151" s="156" t="s">
        <v>565</v>
      </c>
      <c r="B151" s="43" t="str">
        <f>IFERROR(INDEX('Annex 1 LV, HV and UMS charges'!$B$12:$B$45,MATCH($A151,'Annex 1 LV, HV and UMS charges'!$A$12:$A$310,0)),INDEX('Annex 4 LDNO charges'!$B$12:$B$203,MATCH($A151,'Annex 4 LDNO charges'!$A$12:$A$203,0)))</f>
        <v>L89</v>
      </c>
      <c r="C151" s="155">
        <v>0</v>
      </c>
      <c r="D151" s="171"/>
      <c r="E151" s="207">
        <f t="shared" si="2"/>
        <v>0</v>
      </c>
    </row>
    <row r="152" spans="1:5" ht="13.8" x14ac:dyDescent="0.25">
      <c r="A152" s="156" t="s">
        <v>566</v>
      </c>
      <c r="B152" s="43" t="str">
        <f>IFERROR(INDEX('Annex 1 LV, HV and UMS charges'!$B$12:$B$45,MATCH($A152,'Annex 1 LV, HV and UMS charges'!$A$12:$A$310,0)),INDEX('Annex 4 LDNO charges'!$B$12:$B$203,MATCH($A152,'Annex 4 LDNO charges'!$A$12:$A$203,0)))</f>
        <v>L90</v>
      </c>
      <c r="C152" s="155">
        <v>0</v>
      </c>
      <c r="D152" s="171"/>
      <c r="E152" s="207">
        <f t="shared" si="2"/>
        <v>0</v>
      </c>
    </row>
    <row r="153" spans="1:5" ht="13.8" x14ac:dyDescent="0.25">
      <c r="A153" s="156" t="s">
        <v>567</v>
      </c>
      <c r="B153" s="43" t="str">
        <f>IFERROR(INDEX('Annex 1 LV, HV and UMS charges'!$B$12:$B$45,MATCH($A153,'Annex 1 LV, HV and UMS charges'!$A$12:$A$310,0)),INDEX('Annex 4 LDNO charges'!$B$12:$B$203,MATCH($A153,'Annex 4 LDNO charges'!$A$12:$A$203,0)))</f>
        <v>L91</v>
      </c>
      <c r="C153" s="155">
        <v>0</v>
      </c>
      <c r="D153" s="171"/>
      <c r="E153" s="207">
        <f t="shared" si="2"/>
        <v>0</v>
      </c>
    </row>
    <row r="154" spans="1:5" ht="13.8" x14ac:dyDescent="0.25">
      <c r="A154" s="156" t="s">
        <v>568</v>
      </c>
      <c r="B154" s="43" t="str">
        <f>IFERROR(INDEX('Annex 1 LV, HV and UMS charges'!$B$12:$B$45,MATCH($A154,'Annex 1 LV, HV and UMS charges'!$A$12:$A$310,0)),INDEX('Annex 4 LDNO charges'!$B$12:$B$203,MATCH($A154,'Annex 4 LDNO charges'!$A$12:$A$203,0)))</f>
        <v>L92</v>
      </c>
      <c r="C154" s="155">
        <v>0</v>
      </c>
      <c r="D154" s="171"/>
      <c r="E154" s="207">
        <f t="shared" si="2"/>
        <v>0</v>
      </c>
    </row>
    <row r="155" spans="1:5" ht="13.8" x14ac:dyDescent="0.25">
      <c r="A155" s="156" t="s">
        <v>569</v>
      </c>
      <c r="B155" s="43" t="str">
        <f>IFERROR(INDEX('Annex 1 LV, HV and UMS charges'!$B$12:$B$45,MATCH($A155,'Annex 1 LV, HV and UMS charges'!$A$12:$A$310,0)),INDEX('Annex 4 LDNO charges'!$B$12:$B$203,MATCH($A155,'Annex 4 LDNO charges'!$A$12:$A$203,0)))</f>
        <v>L93</v>
      </c>
      <c r="C155" s="155">
        <v>0</v>
      </c>
      <c r="D155" s="171"/>
      <c r="E155" s="207">
        <f t="shared" si="2"/>
        <v>0</v>
      </c>
    </row>
    <row r="156" spans="1:5" ht="13.8" x14ac:dyDescent="0.25">
      <c r="A156" s="156" t="s">
        <v>570</v>
      </c>
      <c r="B156" s="43" t="str">
        <f>IFERROR(INDEX('Annex 1 LV, HV and UMS charges'!$B$12:$B$45,MATCH($A156,'Annex 1 LV, HV and UMS charges'!$A$12:$A$310,0)),INDEX('Annex 4 LDNO charges'!$B$12:$B$203,MATCH($A156,'Annex 4 LDNO charges'!$A$12:$A$203,0)))</f>
        <v>L94</v>
      </c>
      <c r="C156" s="155">
        <v>0</v>
      </c>
      <c r="D156" s="171"/>
      <c r="E156" s="207">
        <f t="shared" si="2"/>
        <v>0</v>
      </c>
    </row>
    <row r="157" spans="1:5" ht="13.8" x14ac:dyDescent="0.25">
      <c r="A157" s="156" t="s">
        <v>571</v>
      </c>
      <c r="B157" s="43" t="str">
        <f>IFERROR(INDEX('Annex 1 LV, HV and UMS charges'!$B$12:$B$45,MATCH($A157,'Annex 1 LV, HV and UMS charges'!$A$12:$A$310,0)),INDEX('Annex 4 LDNO charges'!$B$12:$B$203,MATCH($A157,'Annex 4 LDNO charges'!$A$12:$A$203,0)))</f>
        <v>L95</v>
      </c>
      <c r="C157" s="155">
        <v>0</v>
      </c>
      <c r="D157" s="171"/>
      <c r="E157" s="207">
        <f t="shared" si="2"/>
        <v>0</v>
      </c>
    </row>
    <row r="158" spans="1:5" ht="13.8" x14ac:dyDescent="0.25">
      <c r="A158" s="156" t="s">
        <v>572</v>
      </c>
      <c r="B158" s="43" t="str">
        <f>IFERROR(INDEX('Annex 1 LV, HV and UMS charges'!$B$12:$B$45,MATCH($A158,'Annex 1 LV, HV and UMS charges'!$A$12:$A$310,0)),INDEX('Annex 4 LDNO charges'!$B$12:$B$203,MATCH($A158,'Annex 4 LDNO charges'!$A$12:$A$203,0)))</f>
        <v>L96</v>
      </c>
      <c r="C158" s="155">
        <v>0</v>
      </c>
      <c r="D158" s="171"/>
      <c r="E158" s="207">
        <f t="shared" si="2"/>
        <v>0</v>
      </c>
    </row>
    <row r="159" spans="1:5" ht="13.8" x14ac:dyDescent="0.25">
      <c r="A159" s="156" t="s">
        <v>573</v>
      </c>
      <c r="B159" s="43" t="str">
        <f>IFERROR(INDEX('Annex 1 LV, HV and UMS charges'!$B$12:$B$45,MATCH($A159,'Annex 1 LV, HV and UMS charges'!$A$12:$A$310,0)),INDEX('Annex 4 LDNO charges'!$B$12:$B$203,MATCH($A159,'Annex 4 LDNO charges'!$A$12:$A$203,0)))</f>
        <v>L97</v>
      </c>
      <c r="C159" s="155">
        <v>0</v>
      </c>
      <c r="D159" s="171"/>
      <c r="E159" s="207">
        <f t="shared" si="2"/>
        <v>0</v>
      </c>
    </row>
    <row r="160" spans="1:5" ht="13.8" x14ac:dyDescent="0.25">
      <c r="A160" s="156" t="s">
        <v>574</v>
      </c>
      <c r="B160" s="43" t="str">
        <f>IFERROR(INDEX('Annex 1 LV, HV and UMS charges'!$B$12:$B$45,MATCH($A160,'Annex 1 LV, HV and UMS charges'!$A$12:$A$310,0)),INDEX('Annex 4 LDNO charges'!$B$12:$B$203,MATCH($A160,'Annex 4 LDNO charges'!$A$12:$A$203,0)))</f>
        <v>L98</v>
      </c>
      <c r="C160" s="155">
        <v>0</v>
      </c>
      <c r="D160" s="171"/>
      <c r="E160" s="207">
        <f t="shared" si="2"/>
        <v>0</v>
      </c>
    </row>
    <row r="161" spans="1:7" ht="13.8" x14ac:dyDescent="0.25">
      <c r="A161" s="156" t="s">
        <v>575</v>
      </c>
      <c r="B161" s="43" t="str">
        <f>IFERROR(INDEX('Annex 1 LV, HV and UMS charges'!$B$12:$B$45,MATCH($A161,'Annex 1 LV, HV and UMS charges'!$A$12:$A$310,0)),INDEX('Annex 4 LDNO charges'!$B$12:$B$203,MATCH($A161,'Annex 4 LDNO charges'!$A$12:$A$203,0)))</f>
        <v>L99</v>
      </c>
      <c r="C161" s="155">
        <v>0</v>
      </c>
      <c r="D161" s="171"/>
      <c r="E161" s="207">
        <f t="shared" si="2"/>
        <v>0</v>
      </c>
    </row>
    <row r="162" spans="1:7" ht="13.8" x14ac:dyDescent="0.25">
      <c r="A162" s="156" t="s">
        <v>576</v>
      </c>
      <c r="B162" s="43" t="str">
        <f>IFERROR(INDEX('Annex 1 LV, HV and UMS charges'!$B$12:$B$45,MATCH($A162,'Annex 1 LV, HV and UMS charges'!$A$12:$A$310,0)),INDEX('Annex 4 LDNO charges'!$B$12:$B$203,MATCH($A162,'Annex 4 LDNO charges'!$A$12:$A$203,0)))</f>
        <v>LA1</v>
      </c>
      <c r="C162" s="155">
        <v>0</v>
      </c>
      <c r="D162" s="171"/>
      <c r="E162" s="207">
        <f t="shared" si="2"/>
        <v>0</v>
      </c>
    </row>
    <row r="163" spans="1:7" ht="13.2" x14ac:dyDescent="0.25">
      <c r="A163" s="2" t="s">
        <v>743</v>
      </c>
      <c r="B163" s="2"/>
      <c r="C163" s="3"/>
      <c r="F163" s="3"/>
      <c r="G163" s="3"/>
    </row>
    <row r="164" spans="1:7" ht="13.2" x14ac:dyDescent="0.25">
      <c r="A164" s="2" t="s">
        <v>744</v>
      </c>
      <c r="B164" s="2"/>
      <c r="C164" s="3"/>
      <c r="F164" s="3"/>
      <c r="G164" s="3"/>
    </row>
    <row r="165" spans="1:7" ht="27.75" customHeight="1" x14ac:dyDescent="0.25">
      <c r="F165" s="3"/>
      <c r="G165" s="3"/>
    </row>
  </sheetData>
  <autoFilter ref="A4:E164" xr:uid="{00000000-0009-0000-0000-000009000000}"/>
  <mergeCells count="2">
    <mergeCell ref="A2:E2"/>
    <mergeCell ref="B1:C1"/>
  </mergeCells>
  <hyperlinks>
    <hyperlink ref="A1" location="Overview!A1" display="Back to Overview" xr:uid="{00000000-0004-0000-0900-000000000000}"/>
  </hyperlinks>
  <pageMargins left="0.39370078740157483" right="0.39370078740157483" top="0.9055118110236221" bottom="0.74803149606299213" header="0.51181102362204722" footer="0.51181102362204722"/>
  <pageSetup paperSize="9" scale="76" fitToHeight="10" orientation="portrait" r:id="rId1"/>
  <headerFooter scaleWithDoc="0">
    <oddHeader>&amp;LAnnex 7&amp;"Arial,Bold" &amp;"Arial,Regular"- Schedule of Charges to recover Excess Supplier of Last Resort pass-through costs</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628"/>
  <sheetViews>
    <sheetView zoomScale="85" zoomScaleNormal="85" zoomScaleSheetLayoutView="100" workbookViewId="0"/>
  </sheetViews>
  <sheetFormatPr defaultColWidth="9.109375" defaultRowHeight="27.75" customHeight="1" x14ac:dyDescent="0.25"/>
  <cols>
    <col min="1" max="1" width="29.88671875" style="2" customWidth="1"/>
    <col min="2" max="2" width="48.5546875" style="2" customWidth="1"/>
    <col min="3" max="4" width="23.6640625" style="3" customWidth="1"/>
    <col min="5" max="5" width="15.5546875" style="2" customWidth="1"/>
    <col min="6" max="16384" width="9.109375" style="2"/>
  </cols>
  <sheetData>
    <row r="1" spans="1:7" ht="27.75" customHeight="1" x14ac:dyDescent="0.25">
      <c r="A1" s="14" t="s">
        <v>31</v>
      </c>
      <c r="B1" s="3"/>
      <c r="C1" s="2"/>
      <c r="E1" s="9"/>
      <c r="F1" s="4"/>
      <c r="G1" s="4"/>
    </row>
    <row r="2" spans="1:7" s="10" customFormat="1" ht="17.399999999999999" x14ac:dyDescent="0.25">
      <c r="A2" s="243" t="str">
        <f>Overview!B4&amp; " - Effective from "&amp;Overview!D4&amp;" - "&amp;Overview!E4&amp;" Nodal/Zonal charges"</f>
        <v>mua Electricity Ltd - Effective from 1 April 2025 - Final Nodal/Zonal charges</v>
      </c>
      <c r="B2" s="244"/>
      <c r="C2" s="244"/>
      <c r="D2" s="245"/>
    </row>
    <row r="3" spans="1:7" ht="60.75" customHeight="1" x14ac:dyDescent="0.25">
      <c r="A3" s="21" t="s">
        <v>100</v>
      </c>
      <c r="B3" s="21" t="s">
        <v>1</v>
      </c>
      <c r="C3" s="21" t="s">
        <v>66</v>
      </c>
      <c r="D3" s="21" t="s">
        <v>67</v>
      </c>
    </row>
    <row r="4" spans="1:7" ht="21.75" customHeight="1" x14ac:dyDescent="0.25">
      <c r="A4" s="7"/>
      <c r="B4" s="210"/>
      <c r="C4" s="211"/>
      <c r="D4" s="211"/>
    </row>
    <row r="5" spans="1:7" ht="21.75" customHeight="1" x14ac:dyDescent="0.25">
      <c r="A5" s="7"/>
      <c r="B5" s="210"/>
      <c r="C5" s="211"/>
      <c r="D5" s="211"/>
    </row>
    <row r="6" spans="1:7" ht="21.75" customHeight="1" x14ac:dyDescent="0.25">
      <c r="A6" s="7"/>
      <c r="B6" s="210"/>
      <c r="C6" s="211"/>
      <c r="D6" s="211"/>
    </row>
    <row r="7" spans="1:7" ht="21.75" customHeight="1" x14ac:dyDescent="0.25">
      <c r="A7" s="7"/>
      <c r="B7" s="210"/>
      <c r="C7" s="211"/>
      <c r="D7" s="211"/>
    </row>
    <row r="8" spans="1:7" ht="21.75" customHeight="1" x14ac:dyDescent="0.25">
      <c r="A8" s="7"/>
      <c r="B8" s="210"/>
      <c r="C8" s="211"/>
      <c r="D8" s="211"/>
    </row>
    <row r="9" spans="1:7" ht="21.75" customHeight="1" x14ac:dyDescent="0.25">
      <c r="A9" s="7"/>
      <c r="B9" s="210"/>
      <c r="C9" s="211"/>
      <c r="D9" s="211"/>
    </row>
    <row r="10" spans="1:7" ht="21.75" customHeight="1" x14ac:dyDescent="0.25">
      <c r="A10" s="7"/>
      <c r="B10" s="210"/>
      <c r="C10" s="211"/>
      <c r="D10" s="211"/>
    </row>
    <row r="11" spans="1:7" ht="21.75" customHeight="1" x14ac:dyDescent="0.25">
      <c r="A11" s="7"/>
      <c r="B11" s="210"/>
      <c r="C11" s="211"/>
      <c r="D11" s="211"/>
    </row>
    <row r="12" spans="1:7" ht="21.75" customHeight="1" x14ac:dyDescent="0.25">
      <c r="A12" s="7"/>
      <c r="B12" s="210"/>
      <c r="C12" s="211"/>
      <c r="D12" s="211"/>
    </row>
    <row r="13" spans="1:7" ht="21.75" customHeight="1" x14ac:dyDescent="0.25">
      <c r="A13" s="7"/>
      <c r="B13" s="210"/>
      <c r="C13" s="211"/>
      <c r="D13" s="211"/>
    </row>
    <row r="14" spans="1:7" ht="21.75" customHeight="1" x14ac:dyDescent="0.25">
      <c r="A14" s="7"/>
      <c r="B14" s="210"/>
      <c r="C14" s="211"/>
      <c r="D14" s="211"/>
    </row>
    <row r="15" spans="1:7" ht="21.75" customHeight="1" x14ac:dyDescent="0.25">
      <c r="A15" s="7"/>
      <c r="B15" s="210"/>
      <c r="C15" s="211"/>
      <c r="D15" s="211"/>
    </row>
    <row r="16" spans="1:7" ht="21.75" customHeight="1" x14ac:dyDescent="0.25">
      <c r="A16" s="7"/>
      <c r="B16" s="210"/>
      <c r="C16" s="211"/>
      <c r="D16" s="211"/>
    </row>
    <row r="17" spans="1:4" ht="21.75" customHeight="1" x14ac:dyDescent="0.25">
      <c r="A17" s="7"/>
      <c r="B17" s="210"/>
      <c r="C17" s="211"/>
      <c r="D17" s="211"/>
    </row>
    <row r="18" spans="1:4" ht="21.75" customHeight="1" x14ac:dyDescent="0.25">
      <c r="A18" s="7"/>
      <c r="B18" s="210"/>
      <c r="C18" s="211"/>
      <c r="D18" s="211"/>
    </row>
    <row r="19" spans="1:4" ht="21.75" customHeight="1" x14ac:dyDescent="0.25">
      <c r="A19" s="7"/>
      <c r="B19" s="210"/>
      <c r="C19" s="211"/>
      <c r="D19" s="211"/>
    </row>
    <row r="20" spans="1:4" ht="21.75" customHeight="1" x14ac:dyDescent="0.25">
      <c r="A20" s="7"/>
      <c r="B20" s="210"/>
      <c r="C20" s="211"/>
      <c r="D20" s="211"/>
    </row>
    <row r="21" spans="1:4" ht="21.75" customHeight="1" x14ac:dyDescent="0.25">
      <c r="A21" s="7"/>
      <c r="B21" s="210"/>
      <c r="C21" s="211"/>
      <c r="D21" s="211"/>
    </row>
    <row r="22" spans="1:4" ht="21.75" customHeight="1" x14ac:dyDescent="0.25">
      <c r="A22" s="7"/>
      <c r="B22" s="210"/>
      <c r="C22" s="211"/>
      <c r="D22" s="211"/>
    </row>
    <row r="23" spans="1:4" ht="21.75" customHeight="1" x14ac:dyDescent="0.25">
      <c r="A23" s="7"/>
      <c r="B23" s="210"/>
      <c r="C23" s="211"/>
      <c r="D23" s="211"/>
    </row>
    <row r="24" spans="1:4" ht="21.75" customHeight="1" x14ac:dyDescent="0.25">
      <c r="A24" s="7"/>
      <c r="B24" s="210"/>
      <c r="C24" s="211"/>
      <c r="D24" s="211"/>
    </row>
    <row r="25" spans="1:4" ht="21.75" customHeight="1" x14ac:dyDescent="0.25">
      <c r="A25" s="7"/>
      <c r="B25" s="210"/>
      <c r="C25" s="211"/>
      <c r="D25" s="211"/>
    </row>
    <row r="26" spans="1:4" ht="21.75" customHeight="1" x14ac:dyDescent="0.25">
      <c r="A26" s="7"/>
      <c r="B26" s="210"/>
      <c r="C26" s="211"/>
      <c r="D26" s="211"/>
    </row>
    <row r="27" spans="1:4" ht="27.75" customHeight="1" x14ac:dyDescent="0.25">
      <c r="A27" s="7"/>
      <c r="B27" s="210"/>
      <c r="C27" s="211"/>
      <c r="D27" s="211"/>
    </row>
    <row r="28" spans="1:4" ht="27.75" customHeight="1" x14ac:dyDescent="0.25">
      <c r="A28" s="7"/>
      <c r="B28" s="210"/>
      <c r="C28" s="211"/>
      <c r="D28" s="211"/>
    </row>
    <row r="29" spans="1:4" ht="27.75" customHeight="1" x14ac:dyDescent="0.25">
      <c r="A29" s="7"/>
      <c r="B29" s="210"/>
      <c r="C29" s="211"/>
      <c r="D29" s="211"/>
    </row>
    <row r="30" spans="1:4" ht="27.75" customHeight="1" x14ac:dyDescent="0.25">
      <c r="A30" s="7"/>
      <c r="B30" s="210"/>
      <c r="C30" s="211"/>
      <c r="D30" s="211"/>
    </row>
    <row r="31" spans="1:4" ht="27.75" customHeight="1" x14ac:dyDescent="0.25">
      <c r="A31" s="7"/>
      <c r="B31" s="210"/>
      <c r="C31" s="211"/>
      <c r="D31" s="211"/>
    </row>
    <row r="32" spans="1:4" ht="27.75" customHeight="1" x14ac:dyDescent="0.25">
      <c r="A32" s="7"/>
      <c r="B32" s="210"/>
      <c r="C32" s="211"/>
      <c r="D32" s="211"/>
    </row>
    <row r="33" spans="1:4" ht="27.75" customHeight="1" x14ac:dyDescent="0.25">
      <c r="A33" s="7"/>
      <c r="B33" s="210"/>
      <c r="C33" s="211"/>
      <c r="D33" s="211"/>
    </row>
    <row r="34" spans="1:4" ht="27.75" customHeight="1" x14ac:dyDescent="0.25">
      <c r="A34" s="7"/>
      <c r="B34" s="210"/>
      <c r="C34" s="211"/>
      <c r="D34" s="211"/>
    </row>
    <row r="35" spans="1:4" ht="27.75" customHeight="1" x14ac:dyDescent="0.25">
      <c r="A35" s="7"/>
      <c r="B35" s="210"/>
      <c r="C35" s="211"/>
      <c r="D35" s="211"/>
    </row>
    <row r="36" spans="1:4" ht="27.75" customHeight="1" x14ac:dyDescent="0.25">
      <c r="A36" s="7"/>
      <c r="B36" s="210"/>
      <c r="C36" s="211"/>
      <c r="D36" s="211"/>
    </row>
    <row r="37" spans="1:4" ht="27.75" customHeight="1" x14ac:dyDescent="0.25">
      <c r="A37" s="7"/>
      <c r="B37" s="210"/>
      <c r="C37" s="211"/>
      <c r="D37" s="211"/>
    </row>
    <row r="38" spans="1:4" ht="27.75" customHeight="1" x14ac:dyDescent="0.25">
      <c r="A38" s="7"/>
      <c r="B38" s="210"/>
      <c r="C38" s="211"/>
      <c r="D38" s="211"/>
    </row>
    <row r="39" spans="1:4" ht="27.75" customHeight="1" x14ac:dyDescent="0.25">
      <c r="A39" s="7"/>
      <c r="B39" s="210"/>
      <c r="C39" s="211"/>
      <c r="D39" s="211"/>
    </row>
    <row r="40" spans="1:4" ht="27.75" customHeight="1" x14ac:dyDescent="0.25">
      <c r="A40" s="7"/>
      <c r="B40" s="210"/>
      <c r="C40" s="211"/>
      <c r="D40" s="211"/>
    </row>
    <row r="41" spans="1:4" ht="27.75" customHeight="1" x14ac:dyDescent="0.25">
      <c r="A41" s="7"/>
      <c r="B41" s="210"/>
      <c r="C41" s="211"/>
      <c r="D41" s="211"/>
    </row>
    <row r="42" spans="1:4" ht="27.75" customHeight="1" x14ac:dyDescent="0.25">
      <c r="A42" s="7"/>
      <c r="B42" s="210"/>
      <c r="C42" s="211"/>
      <c r="D42" s="211"/>
    </row>
    <row r="43" spans="1:4" ht="27.75" customHeight="1" x14ac:dyDescent="0.25">
      <c r="A43" s="7"/>
      <c r="B43" s="210"/>
      <c r="C43" s="211"/>
      <c r="D43" s="211"/>
    </row>
    <row r="44" spans="1:4" ht="27.75" customHeight="1" x14ac:dyDescent="0.25">
      <c r="A44" s="7"/>
      <c r="B44" s="210"/>
      <c r="C44" s="211"/>
      <c r="D44" s="211"/>
    </row>
    <row r="45" spans="1:4" ht="27.75" customHeight="1" x14ac:dyDescent="0.25">
      <c r="A45" s="7"/>
      <c r="B45" s="210"/>
      <c r="C45" s="211"/>
      <c r="D45" s="211"/>
    </row>
    <row r="46" spans="1:4" ht="27.75" customHeight="1" x14ac:dyDescent="0.25">
      <c r="A46" s="7"/>
      <c r="B46" s="210"/>
      <c r="C46" s="211"/>
      <c r="D46" s="211"/>
    </row>
    <row r="47" spans="1:4" ht="27.75" customHeight="1" x14ac:dyDescent="0.25">
      <c r="A47" s="7"/>
      <c r="B47" s="210"/>
      <c r="C47" s="211"/>
      <c r="D47" s="211"/>
    </row>
    <row r="48" spans="1:4" ht="27.75" customHeight="1" x14ac:dyDescent="0.25">
      <c r="A48" s="7"/>
      <c r="B48" s="210"/>
      <c r="C48" s="211"/>
      <c r="D48" s="211"/>
    </row>
    <row r="49" spans="1:4" ht="27.75" customHeight="1" x14ac:dyDescent="0.25">
      <c r="A49" s="7"/>
      <c r="B49" s="210"/>
      <c r="C49" s="211"/>
      <c r="D49" s="211"/>
    </row>
    <row r="50" spans="1:4" ht="27.75" customHeight="1" x14ac:dyDescent="0.25">
      <c r="A50" s="7"/>
      <c r="B50" s="210"/>
      <c r="C50" s="211"/>
      <c r="D50" s="211"/>
    </row>
    <row r="51" spans="1:4" ht="27.75" customHeight="1" x14ac:dyDescent="0.25">
      <c r="A51" s="7"/>
      <c r="B51" s="210"/>
      <c r="C51" s="211"/>
      <c r="D51" s="211"/>
    </row>
    <row r="52" spans="1:4" ht="27.75" customHeight="1" x14ac:dyDescent="0.25">
      <c r="A52" s="7"/>
      <c r="B52" s="210"/>
      <c r="C52" s="211"/>
      <c r="D52" s="211"/>
    </row>
    <row r="53" spans="1:4" ht="27.75" customHeight="1" x14ac:dyDescent="0.25">
      <c r="A53" s="7"/>
      <c r="B53" s="210"/>
      <c r="C53" s="211"/>
      <c r="D53" s="211"/>
    </row>
    <row r="54" spans="1:4" ht="27.75" customHeight="1" x14ac:dyDescent="0.25">
      <c r="A54" s="7"/>
      <c r="B54" s="210"/>
      <c r="C54" s="211"/>
      <c r="D54" s="211"/>
    </row>
    <row r="55" spans="1:4" ht="27.75" customHeight="1" x14ac:dyDescent="0.25">
      <c r="A55" s="7"/>
      <c r="B55" s="210"/>
      <c r="C55" s="211"/>
      <c r="D55" s="211"/>
    </row>
    <row r="56" spans="1:4" ht="27.75" customHeight="1" x14ac:dyDescent="0.25">
      <c r="A56" s="7"/>
      <c r="B56" s="210"/>
      <c r="C56" s="211"/>
      <c r="D56" s="211"/>
    </row>
    <row r="57" spans="1:4" ht="27.75" customHeight="1" x14ac:dyDescent="0.25">
      <c r="A57" s="7"/>
      <c r="B57" s="210"/>
      <c r="C57" s="211"/>
      <c r="D57" s="211"/>
    </row>
    <row r="58" spans="1:4" ht="27.75" customHeight="1" x14ac:dyDescent="0.25">
      <c r="A58" s="7"/>
      <c r="B58" s="210"/>
      <c r="C58" s="211"/>
      <c r="D58" s="211"/>
    </row>
    <row r="59" spans="1:4" ht="27.75" customHeight="1" x14ac:dyDescent="0.25">
      <c r="A59" s="7"/>
      <c r="B59" s="210"/>
      <c r="C59" s="211"/>
      <c r="D59" s="211"/>
    </row>
    <row r="60" spans="1:4" ht="27.75" customHeight="1" x14ac:dyDescent="0.25">
      <c r="A60" s="7"/>
      <c r="B60" s="210"/>
      <c r="C60" s="211"/>
      <c r="D60" s="211"/>
    </row>
    <row r="61" spans="1:4" ht="27.75" customHeight="1" x14ac:dyDescent="0.25">
      <c r="A61" s="7"/>
      <c r="B61" s="210"/>
      <c r="C61" s="211"/>
      <c r="D61" s="211"/>
    </row>
    <row r="62" spans="1:4" ht="27.75" customHeight="1" x14ac:dyDescent="0.25">
      <c r="A62" s="7"/>
      <c r="B62" s="210"/>
      <c r="C62" s="211"/>
      <c r="D62" s="211"/>
    </row>
    <row r="63" spans="1:4" ht="27.75" customHeight="1" x14ac:dyDescent="0.25">
      <c r="A63" s="7"/>
      <c r="B63" s="210"/>
      <c r="C63" s="211"/>
      <c r="D63" s="211"/>
    </row>
    <row r="64" spans="1:4" ht="27.75" customHeight="1" x14ac:dyDescent="0.25">
      <c r="A64" s="7"/>
      <c r="B64" s="210"/>
      <c r="C64" s="211"/>
      <c r="D64" s="211"/>
    </row>
    <row r="65" spans="1:4" ht="27.75" customHeight="1" x14ac:dyDescent="0.25">
      <c r="A65" s="7"/>
      <c r="B65" s="210"/>
      <c r="C65" s="211"/>
      <c r="D65" s="211"/>
    </row>
    <row r="66" spans="1:4" ht="27.75" customHeight="1" x14ac:dyDescent="0.25">
      <c r="A66" s="7"/>
      <c r="B66" s="210"/>
      <c r="C66" s="211"/>
      <c r="D66" s="211"/>
    </row>
    <row r="67" spans="1:4" ht="27.75" customHeight="1" x14ac:dyDescent="0.25">
      <c r="A67" s="7"/>
      <c r="B67" s="210"/>
      <c r="C67" s="211"/>
      <c r="D67" s="211"/>
    </row>
    <row r="68" spans="1:4" ht="27.75" customHeight="1" x14ac:dyDescent="0.25">
      <c r="A68" s="7"/>
      <c r="B68" s="210"/>
      <c r="C68" s="211"/>
      <c r="D68" s="211"/>
    </row>
    <row r="69" spans="1:4" ht="27.75" customHeight="1" x14ac:dyDescent="0.25">
      <c r="A69" s="7"/>
      <c r="B69" s="210"/>
      <c r="C69" s="211"/>
      <c r="D69" s="211"/>
    </row>
    <row r="70" spans="1:4" ht="27.75" customHeight="1" x14ac:dyDescent="0.25">
      <c r="A70" s="7"/>
      <c r="B70" s="210"/>
      <c r="C70" s="211"/>
      <c r="D70" s="211"/>
    </row>
    <row r="71" spans="1:4" ht="27.75" customHeight="1" x14ac:dyDescent="0.25">
      <c r="A71" s="7"/>
      <c r="B71" s="210"/>
      <c r="C71" s="211"/>
      <c r="D71" s="211"/>
    </row>
    <row r="72" spans="1:4" ht="27.75" customHeight="1" x14ac:dyDescent="0.25">
      <c r="A72" s="7"/>
      <c r="B72" s="210"/>
      <c r="C72" s="211"/>
      <c r="D72" s="211"/>
    </row>
    <row r="73" spans="1:4" ht="27.75" customHeight="1" x14ac:dyDescent="0.25">
      <c r="A73" s="7"/>
      <c r="B73" s="210"/>
      <c r="C73" s="211"/>
      <c r="D73" s="211"/>
    </row>
    <row r="74" spans="1:4" ht="27.75" customHeight="1" x14ac:dyDescent="0.25">
      <c r="A74" s="7"/>
      <c r="B74" s="210"/>
      <c r="C74" s="211"/>
      <c r="D74" s="211"/>
    </row>
    <row r="75" spans="1:4" ht="27.75" customHeight="1" x14ac:dyDescent="0.25">
      <c r="A75" s="7"/>
      <c r="B75" s="210"/>
      <c r="C75" s="211"/>
      <c r="D75" s="211"/>
    </row>
    <row r="76" spans="1:4" ht="27.75" customHeight="1" x14ac:dyDescent="0.25">
      <c r="A76" s="7"/>
      <c r="B76" s="210"/>
      <c r="C76" s="211"/>
      <c r="D76" s="211"/>
    </row>
    <row r="77" spans="1:4" ht="27.75" customHeight="1" x14ac:dyDescent="0.25">
      <c r="A77" s="7"/>
      <c r="B77" s="210"/>
      <c r="C77" s="211"/>
      <c r="D77" s="211"/>
    </row>
    <row r="78" spans="1:4" ht="27.75" customHeight="1" x14ac:dyDescent="0.25">
      <c r="A78" s="7"/>
      <c r="B78" s="210"/>
      <c r="C78" s="211"/>
      <c r="D78" s="211"/>
    </row>
    <row r="79" spans="1:4" ht="27.75" customHeight="1" x14ac:dyDescent="0.25">
      <c r="A79" s="7"/>
      <c r="B79" s="210"/>
      <c r="C79" s="211"/>
      <c r="D79" s="211"/>
    </row>
    <row r="80" spans="1:4" ht="27.75" customHeight="1" x14ac:dyDescent="0.25">
      <c r="A80" s="7"/>
      <c r="B80" s="210"/>
      <c r="C80" s="211"/>
      <c r="D80" s="211"/>
    </row>
    <row r="81" spans="1:4" ht="27.75" customHeight="1" x14ac:dyDescent="0.25">
      <c r="A81" s="7"/>
      <c r="B81" s="210"/>
      <c r="C81" s="211"/>
      <c r="D81" s="211"/>
    </row>
    <row r="82" spans="1:4" ht="27.75" customHeight="1" x14ac:dyDescent="0.25">
      <c r="A82" s="7"/>
      <c r="B82" s="210"/>
      <c r="C82" s="211"/>
      <c r="D82" s="211"/>
    </row>
    <row r="83" spans="1:4" ht="27.75" customHeight="1" x14ac:dyDescent="0.25">
      <c r="A83" s="7"/>
      <c r="B83" s="210"/>
      <c r="C83" s="211"/>
      <c r="D83" s="211"/>
    </row>
    <row r="84" spans="1:4" ht="27.75" customHeight="1" x14ac:dyDescent="0.25">
      <c r="A84" s="7"/>
      <c r="B84" s="210"/>
      <c r="C84" s="211"/>
      <c r="D84" s="211"/>
    </row>
    <row r="85" spans="1:4" ht="27.75" customHeight="1" x14ac:dyDescent="0.25">
      <c r="A85" s="7"/>
      <c r="B85" s="210"/>
      <c r="C85" s="211"/>
      <c r="D85" s="211"/>
    </row>
    <row r="86" spans="1:4" ht="27.75" customHeight="1" x14ac:dyDescent="0.25">
      <c r="A86" s="7"/>
      <c r="B86" s="210"/>
      <c r="C86" s="211"/>
      <c r="D86" s="211"/>
    </row>
    <row r="87" spans="1:4" ht="27.75" customHeight="1" x14ac:dyDescent="0.25">
      <c r="A87" s="7"/>
      <c r="B87" s="210"/>
      <c r="C87" s="211"/>
      <c r="D87" s="211"/>
    </row>
    <row r="88" spans="1:4" ht="27.75" customHeight="1" x14ac:dyDescent="0.25">
      <c r="A88" s="7"/>
      <c r="B88" s="210"/>
      <c r="C88" s="211"/>
      <c r="D88" s="211"/>
    </row>
    <row r="89" spans="1:4" ht="27.75" customHeight="1" x14ac:dyDescent="0.25">
      <c r="A89" s="7"/>
      <c r="B89" s="210"/>
      <c r="C89" s="211"/>
      <c r="D89" s="211"/>
    </row>
    <row r="90" spans="1:4" ht="27.75" customHeight="1" x14ac:dyDescent="0.25">
      <c r="A90" s="7"/>
      <c r="B90" s="210"/>
      <c r="C90" s="211"/>
      <c r="D90" s="211"/>
    </row>
    <row r="91" spans="1:4" ht="27.75" customHeight="1" x14ac:dyDescent="0.25">
      <c r="A91" s="7"/>
      <c r="B91" s="210"/>
      <c r="C91" s="211"/>
      <c r="D91" s="211"/>
    </row>
    <row r="92" spans="1:4" ht="27.75" customHeight="1" x14ac:dyDescent="0.25">
      <c r="A92" s="7"/>
      <c r="B92" s="210"/>
      <c r="C92" s="211"/>
      <c r="D92" s="211"/>
    </row>
    <row r="93" spans="1:4" ht="27.75" customHeight="1" x14ac:dyDescent="0.25">
      <c r="A93" s="7"/>
      <c r="B93" s="210"/>
      <c r="C93" s="211"/>
      <c r="D93" s="211"/>
    </row>
    <row r="94" spans="1:4" ht="27.75" customHeight="1" x14ac:dyDescent="0.25">
      <c r="A94" s="7"/>
      <c r="B94" s="210"/>
      <c r="C94" s="211"/>
      <c r="D94" s="211"/>
    </row>
    <row r="95" spans="1:4" ht="27.75" customHeight="1" x14ac:dyDescent="0.25">
      <c r="A95" s="7"/>
      <c r="B95" s="210"/>
      <c r="C95" s="211"/>
      <c r="D95" s="211"/>
    </row>
    <row r="96" spans="1:4" ht="27.75" customHeight="1" x14ac:dyDescent="0.25">
      <c r="A96" s="7"/>
      <c r="B96" s="210"/>
      <c r="C96" s="211"/>
      <c r="D96" s="211"/>
    </row>
    <row r="97" spans="1:4" ht="27.75" customHeight="1" x14ac:dyDescent="0.25">
      <c r="A97" s="7"/>
      <c r="B97" s="210"/>
      <c r="C97" s="211"/>
      <c r="D97" s="211"/>
    </row>
    <row r="98" spans="1:4" ht="27.75" customHeight="1" x14ac:dyDescent="0.25">
      <c r="A98" s="7"/>
      <c r="B98" s="210"/>
      <c r="C98" s="211"/>
      <c r="D98" s="211"/>
    </row>
    <row r="99" spans="1:4" ht="27.75" customHeight="1" x14ac:dyDescent="0.25">
      <c r="A99" s="7"/>
      <c r="B99" s="210"/>
      <c r="C99" s="211"/>
      <c r="D99" s="211"/>
    </row>
    <row r="100" spans="1:4" ht="27.75" customHeight="1" x14ac:dyDescent="0.25">
      <c r="A100" s="7"/>
      <c r="B100" s="210"/>
      <c r="C100" s="211"/>
      <c r="D100" s="211"/>
    </row>
    <row r="101" spans="1:4" ht="27.75" customHeight="1" x14ac:dyDescent="0.25">
      <c r="A101" s="7"/>
      <c r="B101" s="210"/>
      <c r="C101" s="211"/>
      <c r="D101" s="211"/>
    </row>
    <row r="102" spans="1:4" ht="27.75" customHeight="1" x14ac:dyDescent="0.25">
      <c r="A102" s="7"/>
      <c r="B102" s="210"/>
      <c r="C102" s="211"/>
      <c r="D102" s="211"/>
    </row>
    <row r="103" spans="1:4" ht="27.75" customHeight="1" x14ac:dyDescent="0.25">
      <c r="A103" s="7"/>
      <c r="B103" s="210"/>
      <c r="C103" s="211"/>
      <c r="D103" s="211"/>
    </row>
    <row r="104" spans="1:4" ht="27.75" customHeight="1" x14ac:dyDescent="0.25">
      <c r="A104" s="7"/>
      <c r="B104" s="210"/>
      <c r="C104" s="211"/>
      <c r="D104" s="211"/>
    </row>
    <row r="105" spans="1:4" ht="27.75" customHeight="1" x14ac:dyDescent="0.25">
      <c r="A105" s="7"/>
      <c r="B105" s="210"/>
      <c r="C105" s="211"/>
      <c r="D105" s="211"/>
    </row>
    <row r="106" spans="1:4" ht="27.75" customHeight="1" x14ac:dyDescent="0.25">
      <c r="A106" s="7"/>
      <c r="B106" s="210"/>
      <c r="C106" s="211"/>
      <c r="D106" s="211"/>
    </row>
    <row r="107" spans="1:4" ht="27.75" customHeight="1" x14ac:dyDescent="0.25">
      <c r="A107" s="7"/>
      <c r="B107" s="210"/>
      <c r="C107" s="211"/>
      <c r="D107" s="211"/>
    </row>
    <row r="108" spans="1:4" ht="27.75" customHeight="1" x14ac:dyDescent="0.25">
      <c r="A108" s="7"/>
      <c r="B108" s="210"/>
      <c r="C108" s="211"/>
      <c r="D108" s="211"/>
    </row>
    <row r="109" spans="1:4" ht="27.75" customHeight="1" x14ac:dyDescent="0.25">
      <c r="A109" s="7"/>
      <c r="B109" s="210"/>
      <c r="C109" s="211"/>
      <c r="D109" s="211"/>
    </row>
    <row r="110" spans="1:4" ht="27.75" customHeight="1" x14ac:dyDescent="0.25">
      <c r="A110" s="7"/>
      <c r="B110" s="210"/>
      <c r="C110" s="211"/>
      <c r="D110" s="211"/>
    </row>
    <row r="111" spans="1:4" ht="27.75" customHeight="1" x14ac:dyDescent="0.25">
      <c r="A111" s="7"/>
      <c r="B111" s="210"/>
      <c r="C111" s="211"/>
      <c r="D111" s="211"/>
    </row>
    <row r="112" spans="1:4" ht="27.75" customHeight="1" x14ac:dyDescent="0.25">
      <c r="A112" s="7"/>
      <c r="B112" s="210"/>
      <c r="C112" s="211"/>
      <c r="D112" s="211"/>
    </row>
    <row r="113" spans="1:4" ht="27.75" customHeight="1" x14ac:dyDescent="0.25">
      <c r="A113" s="7"/>
      <c r="B113" s="210"/>
      <c r="C113" s="211"/>
      <c r="D113" s="211"/>
    </row>
    <row r="114" spans="1:4" ht="27.75" customHeight="1" x14ac:dyDescent="0.25">
      <c r="A114" s="7"/>
      <c r="B114" s="210"/>
      <c r="C114" s="211"/>
      <c r="D114" s="211"/>
    </row>
    <row r="115" spans="1:4" ht="27.75" customHeight="1" x14ac:dyDescent="0.25">
      <c r="A115" s="7"/>
      <c r="B115" s="210"/>
      <c r="C115" s="211"/>
      <c r="D115" s="211"/>
    </row>
    <row r="116" spans="1:4" ht="27.75" customHeight="1" x14ac:dyDescent="0.25">
      <c r="A116" s="7"/>
      <c r="B116" s="210"/>
      <c r="C116" s="211"/>
      <c r="D116" s="211"/>
    </row>
    <row r="117" spans="1:4" ht="27.75" customHeight="1" x14ac:dyDescent="0.25">
      <c r="A117" s="7"/>
      <c r="B117" s="210"/>
      <c r="C117" s="211"/>
      <c r="D117" s="211"/>
    </row>
    <row r="118" spans="1:4" ht="27.75" customHeight="1" x14ac:dyDescent="0.25">
      <c r="A118" s="7"/>
      <c r="B118" s="210"/>
      <c r="C118" s="211"/>
      <c r="D118" s="211"/>
    </row>
    <row r="119" spans="1:4" ht="27.75" customHeight="1" x14ac:dyDescent="0.25">
      <c r="A119" s="7"/>
      <c r="B119" s="210"/>
      <c r="C119" s="211"/>
      <c r="D119" s="211"/>
    </row>
    <row r="120" spans="1:4" ht="27.75" customHeight="1" x14ac:dyDescent="0.25">
      <c r="A120" s="7"/>
      <c r="B120" s="210"/>
      <c r="C120" s="211"/>
      <c r="D120" s="211"/>
    </row>
    <row r="121" spans="1:4" ht="27.75" customHeight="1" x14ac:dyDescent="0.25">
      <c r="A121" s="7"/>
      <c r="B121" s="210"/>
      <c r="C121" s="211"/>
      <c r="D121" s="211"/>
    </row>
    <row r="122" spans="1:4" ht="27.75" customHeight="1" x14ac:dyDescent="0.25">
      <c r="A122" s="7"/>
      <c r="B122" s="210"/>
      <c r="C122" s="211"/>
      <c r="D122" s="211"/>
    </row>
    <row r="123" spans="1:4" ht="27.75" customHeight="1" x14ac:dyDescent="0.25">
      <c r="A123" s="7"/>
      <c r="B123" s="210"/>
      <c r="C123" s="211"/>
      <c r="D123" s="211"/>
    </row>
    <row r="124" spans="1:4" ht="27.75" customHeight="1" x14ac:dyDescent="0.25">
      <c r="A124" s="7"/>
      <c r="B124" s="210"/>
      <c r="C124" s="211"/>
      <c r="D124" s="211"/>
    </row>
    <row r="125" spans="1:4" ht="27.75" customHeight="1" x14ac:dyDescent="0.25">
      <c r="A125" s="7"/>
      <c r="B125" s="210"/>
      <c r="C125" s="211"/>
      <c r="D125" s="211"/>
    </row>
    <row r="126" spans="1:4" ht="27.75" customHeight="1" x14ac:dyDescent="0.25">
      <c r="A126" s="7"/>
      <c r="B126" s="210"/>
      <c r="C126" s="211"/>
      <c r="D126" s="211"/>
    </row>
    <row r="127" spans="1:4" ht="27.75" customHeight="1" x14ac:dyDescent="0.25">
      <c r="A127" s="7"/>
      <c r="B127" s="210"/>
      <c r="C127" s="211"/>
      <c r="D127" s="211"/>
    </row>
    <row r="128" spans="1:4" ht="27.75" customHeight="1" x14ac:dyDescent="0.25">
      <c r="A128" s="7"/>
      <c r="B128" s="210"/>
      <c r="C128" s="211"/>
      <c r="D128" s="211"/>
    </row>
    <row r="129" spans="1:4" ht="27.75" customHeight="1" x14ac:dyDescent="0.25">
      <c r="A129" s="7"/>
      <c r="B129" s="210"/>
      <c r="C129" s="211"/>
      <c r="D129" s="211"/>
    </row>
    <row r="130" spans="1:4" ht="27.75" customHeight="1" x14ac:dyDescent="0.25">
      <c r="A130" s="7"/>
      <c r="B130" s="210"/>
      <c r="C130" s="211"/>
      <c r="D130" s="211"/>
    </row>
    <row r="131" spans="1:4" ht="27.75" customHeight="1" x14ac:dyDescent="0.25">
      <c r="A131" s="7"/>
      <c r="B131" s="210"/>
      <c r="C131" s="211"/>
      <c r="D131" s="211"/>
    </row>
    <row r="132" spans="1:4" ht="27.75" customHeight="1" x14ac:dyDescent="0.25">
      <c r="A132" s="7"/>
      <c r="B132" s="210"/>
      <c r="C132" s="211"/>
      <c r="D132" s="211"/>
    </row>
    <row r="133" spans="1:4" ht="27.75" customHeight="1" x14ac:dyDescent="0.25">
      <c r="A133" s="7"/>
      <c r="B133" s="210"/>
      <c r="C133" s="211"/>
      <c r="D133" s="211"/>
    </row>
    <row r="134" spans="1:4" ht="27.75" customHeight="1" x14ac:dyDescent="0.25">
      <c r="A134" s="7"/>
      <c r="B134" s="210"/>
      <c r="C134" s="211"/>
      <c r="D134" s="211"/>
    </row>
    <row r="135" spans="1:4" ht="27.75" customHeight="1" x14ac:dyDescent="0.25">
      <c r="A135" s="7"/>
      <c r="B135" s="210"/>
      <c r="C135" s="211"/>
      <c r="D135" s="211"/>
    </row>
    <row r="136" spans="1:4" ht="27.75" customHeight="1" x14ac:dyDescent="0.25">
      <c r="A136" s="7"/>
      <c r="B136" s="210"/>
      <c r="C136" s="211"/>
      <c r="D136" s="211"/>
    </row>
    <row r="137" spans="1:4" ht="27.75" customHeight="1" x14ac:dyDescent="0.25">
      <c r="A137" s="7"/>
      <c r="B137" s="210"/>
      <c r="C137" s="211"/>
      <c r="D137" s="211"/>
    </row>
    <row r="138" spans="1:4" ht="27.75" customHeight="1" x14ac:dyDescent="0.25">
      <c r="A138" s="7"/>
      <c r="B138" s="210"/>
      <c r="C138" s="211"/>
      <c r="D138" s="211"/>
    </row>
    <row r="139" spans="1:4" ht="27.75" customHeight="1" x14ac:dyDescent="0.25">
      <c r="A139" s="7"/>
      <c r="B139" s="210"/>
      <c r="C139" s="211"/>
      <c r="D139" s="211"/>
    </row>
    <row r="140" spans="1:4" ht="27.75" customHeight="1" x14ac:dyDescent="0.25">
      <c r="A140" s="7"/>
      <c r="B140" s="210"/>
      <c r="C140" s="211"/>
      <c r="D140" s="211"/>
    </row>
    <row r="141" spans="1:4" ht="27.75" customHeight="1" x14ac:dyDescent="0.25">
      <c r="A141" s="7"/>
      <c r="B141" s="210"/>
      <c r="C141" s="211"/>
      <c r="D141" s="211"/>
    </row>
    <row r="142" spans="1:4" ht="27.75" customHeight="1" x14ac:dyDescent="0.25">
      <c r="A142" s="7"/>
      <c r="B142" s="210"/>
      <c r="C142" s="211"/>
      <c r="D142" s="211"/>
    </row>
    <row r="143" spans="1:4" ht="27.75" customHeight="1" x14ac:dyDescent="0.25">
      <c r="A143" s="7"/>
      <c r="B143" s="210"/>
      <c r="C143" s="211"/>
      <c r="D143" s="211"/>
    </row>
    <row r="144" spans="1:4" ht="27.75" customHeight="1" x14ac:dyDescent="0.25">
      <c r="A144" s="7"/>
      <c r="B144" s="210"/>
      <c r="C144" s="211"/>
      <c r="D144" s="211"/>
    </row>
    <row r="145" spans="1:4" ht="27.75" customHeight="1" x14ac:dyDescent="0.25">
      <c r="A145" s="7"/>
      <c r="B145" s="210"/>
      <c r="C145" s="211"/>
      <c r="D145" s="211"/>
    </row>
    <row r="146" spans="1:4" ht="27.75" customHeight="1" x14ac:dyDescent="0.25">
      <c r="A146" s="7"/>
      <c r="B146" s="210"/>
      <c r="C146" s="211"/>
      <c r="D146" s="211"/>
    </row>
    <row r="147" spans="1:4" ht="27.75" customHeight="1" x14ac:dyDescent="0.25">
      <c r="A147" s="7"/>
      <c r="B147" s="210"/>
      <c r="C147" s="211"/>
      <c r="D147" s="211"/>
    </row>
    <row r="148" spans="1:4" ht="27.75" customHeight="1" x14ac:dyDescent="0.25">
      <c r="A148" s="7"/>
      <c r="B148" s="210"/>
      <c r="C148" s="211"/>
      <c r="D148" s="211"/>
    </row>
    <row r="149" spans="1:4" ht="27.75" customHeight="1" x14ac:dyDescent="0.25">
      <c r="A149" s="7"/>
      <c r="B149" s="210"/>
      <c r="C149" s="211"/>
      <c r="D149" s="211"/>
    </row>
    <row r="150" spans="1:4" ht="27.75" customHeight="1" x14ac:dyDescent="0.25">
      <c r="A150" s="7"/>
      <c r="B150" s="210"/>
      <c r="C150" s="211"/>
      <c r="D150" s="211"/>
    </row>
    <row r="151" spans="1:4" ht="27.75" customHeight="1" x14ac:dyDescent="0.25">
      <c r="A151" s="7"/>
      <c r="B151" s="210"/>
      <c r="C151" s="211"/>
      <c r="D151" s="211"/>
    </row>
    <row r="152" spans="1:4" ht="27.75" customHeight="1" x14ac:dyDescent="0.25">
      <c r="A152" s="7"/>
      <c r="B152" s="210"/>
      <c r="C152" s="211"/>
      <c r="D152" s="211"/>
    </row>
    <row r="153" spans="1:4" ht="27.75" customHeight="1" x14ac:dyDescent="0.25">
      <c r="A153" s="7"/>
      <c r="B153" s="210"/>
      <c r="C153" s="211"/>
      <c r="D153" s="211"/>
    </row>
    <row r="154" spans="1:4" ht="27.75" customHeight="1" x14ac:dyDescent="0.25">
      <c r="A154" s="7"/>
      <c r="B154" s="210"/>
      <c r="C154" s="211"/>
      <c r="D154" s="211"/>
    </row>
    <row r="155" spans="1:4" ht="27.75" customHeight="1" x14ac:dyDescent="0.25">
      <c r="A155" s="7"/>
      <c r="B155" s="210"/>
      <c r="C155" s="211"/>
      <c r="D155" s="211"/>
    </row>
    <row r="156" spans="1:4" ht="27.75" customHeight="1" x14ac:dyDescent="0.25">
      <c r="A156" s="7"/>
      <c r="B156" s="210"/>
      <c r="C156" s="211"/>
      <c r="D156" s="211"/>
    </row>
    <row r="157" spans="1:4" ht="27.75" customHeight="1" x14ac:dyDescent="0.25">
      <c r="A157" s="7"/>
      <c r="B157" s="210"/>
      <c r="C157" s="211"/>
      <c r="D157" s="211"/>
    </row>
    <row r="158" spans="1:4" ht="27.75" customHeight="1" x14ac:dyDescent="0.25">
      <c r="A158" s="7"/>
      <c r="B158" s="210"/>
      <c r="C158" s="211"/>
      <c r="D158" s="211"/>
    </row>
    <row r="159" spans="1:4" ht="27.75" customHeight="1" x14ac:dyDescent="0.25">
      <c r="A159" s="7"/>
      <c r="B159" s="210"/>
      <c r="C159" s="211"/>
      <c r="D159" s="211"/>
    </row>
    <row r="160" spans="1:4" ht="27.75" customHeight="1" x14ac:dyDescent="0.25">
      <c r="A160" s="7"/>
      <c r="B160" s="210"/>
      <c r="C160" s="211"/>
      <c r="D160" s="211"/>
    </row>
    <row r="161" spans="1:4" ht="27.75" customHeight="1" x14ac:dyDescent="0.25">
      <c r="A161" s="7"/>
      <c r="B161" s="210"/>
      <c r="C161" s="211"/>
      <c r="D161" s="211"/>
    </row>
    <row r="162" spans="1:4" ht="27.75" customHeight="1" x14ac:dyDescent="0.25">
      <c r="A162" s="7"/>
      <c r="B162" s="210"/>
      <c r="C162" s="211"/>
      <c r="D162" s="211"/>
    </row>
    <row r="163" spans="1:4" ht="27.75" customHeight="1" x14ac:dyDescent="0.25">
      <c r="A163" s="7"/>
      <c r="B163" s="210"/>
      <c r="C163" s="211"/>
      <c r="D163" s="211"/>
    </row>
    <row r="164" spans="1:4" ht="27.75" customHeight="1" x14ac:dyDescent="0.25">
      <c r="A164" s="7"/>
      <c r="B164" s="210"/>
      <c r="C164" s="211"/>
      <c r="D164" s="211"/>
    </row>
    <row r="165" spans="1:4" ht="27.75" customHeight="1" x14ac:dyDescent="0.25">
      <c r="A165" s="7"/>
      <c r="B165" s="210"/>
      <c r="C165" s="211"/>
      <c r="D165" s="211"/>
    </row>
    <row r="166" spans="1:4" ht="27.75" customHeight="1" x14ac:dyDescent="0.25">
      <c r="A166" s="7"/>
      <c r="B166" s="210"/>
      <c r="C166" s="211"/>
      <c r="D166" s="211"/>
    </row>
    <row r="167" spans="1:4" ht="27.75" customHeight="1" x14ac:dyDescent="0.25">
      <c r="A167" s="7"/>
      <c r="B167" s="210"/>
      <c r="C167" s="211"/>
      <c r="D167" s="211"/>
    </row>
    <row r="168" spans="1:4" ht="27.75" customHeight="1" x14ac:dyDescent="0.25">
      <c r="A168" s="7"/>
      <c r="B168" s="210"/>
      <c r="C168" s="211"/>
      <c r="D168" s="211"/>
    </row>
    <row r="169" spans="1:4" ht="27.75" customHeight="1" x14ac:dyDescent="0.25">
      <c r="A169" s="7"/>
      <c r="B169" s="210"/>
      <c r="C169" s="211"/>
      <c r="D169" s="211"/>
    </row>
    <row r="170" spans="1:4" ht="27.75" customHeight="1" x14ac:dyDescent="0.25">
      <c r="A170" s="7"/>
      <c r="B170" s="210"/>
      <c r="C170" s="211"/>
      <c r="D170" s="211"/>
    </row>
    <row r="171" spans="1:4" ht="27.75" customHeight="1" x14ac:dyDescent="0.25">
      <c r="A171" s="7"/>
      <c r="B171" s="210"/>
      <c r="C171" s="211"/>
      <c r="D171" s="211"/>
    </row>
    <row r="172" spans="1:4" ht="27.75" customHeight="1" x14ac:dyDescent="0.25">
      <c r="A172" s="7"/>
      <c r="B172" s="210"/>
      <c r="C172" s="211"/>
      <c r="D172" s="211"/>
    </row>
    <row r="173" spans="1:4" ht="27.75" customHeight="1" x14ac:dyDescent="0.25">
      <c r="A173" s="7"/>
      <c r="B173" s="210"/>
      <c r="C173" s="211"/>
      <c r="D173" s="211"/>
    </row>
    <row r="174" spans="1:4" ht="27.75" customHeight="1" x14ac:dyDescent="0.25">
      <c r="A174" s="7"/>
      <c r="B174" s="210"/>
      <c r="C174" s="211"/>
      <c r="D174" s="211"/>
    </row>
    <row r="175" spans="1:4" ht="27.75" customHeight="1" x14ac:dyDescent="0.25">
      <c r="A175" s="7"/>
      <c r="B175" s="210"/>
      <c r="C175" s="211"/>
      <c r="D175" s="211"/>
    </row>
    <row r="176" spans="1:4" ht="27.75" customHeight="1" x14ac:dyDescent="0.25">
      <c r="A176" s="7"/>
      <c r="B176" s="210"/>
      <c r="C176" s="211"/>
      <c r="D176" s="211"/>
    </row>
    <row r="177" spans="1:4" ht="27.75" customHeight="1" x14ac:dyDescent="0.25">
      <c r="A177" s="7"/>
      <c r="B177" s="210"/>
      <c r="C177" s="211"/>
      <c r="D177" s="211"/>
    </row>
    <row r="178" spans="1:4" ht="27.75" customHeight="1" x14ac:dyDescent="0.25">
      <c r="A178" s="7"/>
      <c r="B178" s="210"/>
      <c r="C178" s="211"/>
      <c r="D178" s="211"/>
    </row>
    <row r="179" spans="1:4" ht="27.75" customHeight="1" x14ac:dyDescent="0.25">
      <c r="A179" s="7"/>
      <c r="B179" s="210"/>
      <c r="C179" s="211"/>
      <c r="D179" s="211"/>
    </row>
    <row r="180" spans="1:4" ht="27.75" customHeight="1" x14ac:dyDescent="0.25">
      <c r="A180" s="7"/>
      <c r="B180" s="210"/>
      <c r="C180" s="211"/>
      <c r="D180" s="211"/>
    </row>
    <row r="181" spans="1:4" ht="27.75" customHeight="1" x14ac:dyDescent="0.25">
      <c r="A181" s="7"/>
      <c r="B181" s="210"/>
      <c r="C181" s="211"/>
      <c r="D181" s="211"/>
    </row>
    <row r="182" spans="1:4" ht="27.75" customHeight="1" x14ac:dyDescent="0.25">
      <c r="A182" s="7"/>
      <c r="B182" s="210"/>
      <c r="C182" s="211"/>
      <c r="D182" s="211"/>
    </row>
    <row r="183" spans="1:4" ht="27.75" customHeight="1" x14ac:dyDescent="0.25">
      <c r="A183" s="7"/>
      <c r="B183" s="210"/>
      <c r="C183" s="211"/>
      <c r="D183" s="211"/>
    </row>
    <row r="184" spans="1:4" ht="27.75" customHeight="1" x14ac:dyDescent="0.25">
      <c r="A184" s="7"/>
      <c r="B184" s="210"/>
      <c r="C184" s="211"/>
      <c r="D184" s="211"/>
    </row>
    <row r="185" spans="1:4" ht="27.75" customHeight="1" x14ac:dyDescent="0.25">
      <c r="A185" s="7"/>
      <c r="B185" s="210"/>
      <c r="C185" s="211"/>
      <c r="D185" s="211"/>
    </row>
    <row r="186" spans="1:4" ht="27.75" customHeight="1" x14ac:dyDescent="0.25">
      <c r="A186" s="7"/>
      <c r="B186" s="210"/>
      <c r="C186" s="211"/>
      <c r="D186" s="211"/>
    </row>
    <row r="187" spans="1:4" ht="27.75" customHeight="1" x14ac:dyDescent="0.25">
      <c r="A187" s="7"/>
      <c r="B187" s="210"/>
      <c r="C187" s="211"/>
      <c r="D187" s="211"/>
    </row>
    <row r="188" spans="1:4" ht="27.75" customHeight="1" x14ac:dyDescent="0.25">
      <c r="A188" s="7"/>
      <c r="B188" s="210"/>
      <c r="C188" s="211"/>
      <c r="D188" s="211"/>
    </row>
    <row r="189" spans="1:4" ht="27.75" customHeight="1" x14ac:dyDescent="0.25">
      <c r="A189" s="7"/>
      <c r="B189" s="210"/>
      <c r="C189" s="211"/>
      <c r="D189" s="211"/>
    </row>
    <row r="190" spans="1:4" ht="27.75" customHeight="1" x14ac:dyDescent="0.25">
      <c r="A190" s="7"/>
      <c r="B190" s="210"/>
      <c r="C190" s="211"/>
      <c r="D190" s="211"/>
    </row>
    <row r="191" spans="1:4" ht="27.75" customHeight="1" x14ac:dyDescent="0.25">
      <c r="A191" s="7"/>
      <c r="B191" s="210"/>
      <c r="C191" s="211"/>
      <c r="D191" s="211"/>
    </row>
    <row r="192" spans="1:4" ht="27.75" customHeight="1" x14ac:dyDescent="0.25">
      <c r="A192" s="7"/>
      <c r="B192" s="210"/>
      <c r="C192" s="211"/>
      <c r="D192" s="211"/>
    </row>
    <row r="193" spans="1:4" ht="27.75" customHeight="1" x14ac:dyDescent="0.25">
      <c r="A193" s="7"/>
      <c r="B193" s="210"/>
      <c r="C193" s="211"/>
      <c r="D193" s="211"/>
    </row>
    <row r="194" spans="1:4" ht="27.75" customHeight="1" x14ac:dyDescent="0.25">
      <c r="A194" s="7"/>
      <c r="B194" s="210"/>
      <c r="C194" s="211"/>
      <c r="D194" s="211"/>
    </row>
    <row r="195" spans="1:4" ht="27.75" customHeight="1" x14ac:dyDescent="0.25">
      <c r="A195" s="7"/>
      <c r="B195" s="210"/>
      <c r="C195" s="211"/>
      <c r="D195" s="211"/>
    </row>
    <row r="196" spans="1:4" ht="27.75" customHeight="1" x14ac:dyDescent="0.25">
      <c r="A196" s="7"/>
      <c r="B196" s="210"/>
      <c r="C196" s="211"/>
      <c r="D196" s="211"/>
    </row>
    <row r="197" spans="1:4" ht="27.75" customHeight="1" x14ac:dyDescent="0.25">
      <c r="A197" s="7"/>
      <c r="B197" s="210"/>
      <c r="C197" s="211"/>
      <c r="D197" s="211"/>
    </row>
    <row r="198" spans="1:4" ht="27.75" customHeight="1" x14ac:dyDescent="0.25">
      <c r="A198" s="7"/>
      <c r="B198" s="210"/>
      <c r="C198" s="211"/>
      <c r="D198" s="211"/>
    </row>
    <row r="199" spans="1:4" ht="27.75" customHeight="1" x14ac:dyDescent="0.25">
      <c r="A199" s="7"/>
      <c r="B199" s="210"/>
      <c r="C199" s="211"/>
      <c r="D199" s="211"/>
    </row>
    <row r="200" spans="1:4" ht="27.75" customHeight="1" x14ac:dyDescent="0.25">
      <c r="A200" s="7"/>
      <c r="B200" s="210"/>
      <c r="C200" s="211"/>
      <c r="D200" s="211"/>
    </row>
    <row r="201" spans="1:4" ht="27.75" customHeight="1" x14ac:dyDescent="0.25">
      <c r="A201" s="7"/>
      <c r="B201" s="210"/>
      <c r="C201" s="211"/>
      <c r="D201" s="211"/>
    </row>
    <row r="202" spans="1:4" ht="27.75" customHeight="1" x14ac:dyDescent="0.25">
      <c r="A202" s="7"/>
      <c r="B202" s="210"/>
      <c r="C202" s="211"/>
      <c r="D202" s="211"/>
    </row>
    <row r="203" spans="1:4" ht="27.75" customHeight="1" x14ac:dyDescent="0.25">
      <c r="A203" s="7"/>
      <c r="B203" s="210"/>
      <c r="C203" s="211"/>
      <c r="D203" s="211"/>
    </row>
    <row r="204" spans="1:4" ht="27.75" customHeight="1" x14ac:dyDescent="0.25">
      <c r="A204" s="7"/>
      <c r="B204" s="210"/>
      <c r="C204" s="211"/>
      <c r="D204" s="211"/>
    </row>
    <row r="205" spans="1:4" ht="27.75" customHeight="1" x14ac:dyDescent="0.25">
      <c r="A205" s="7"/>
      <c r="B205" s="210"/>
      <c r="C205" s="211"/>
      <c r="D205" s="211"/>
    </row>
    <row r="206" spans="1:4" ht="27.75" customHeight="1" x14ac:dyDescent="0.25">
      <c r="A206" s="7"/>
      <c r="B206" s="210"/>
      <c r="C206" s="211"/>
      <c r="D206" s="211"/>
    </row>
    <row r="207" spans="1:4" ht="27.75" customHeight="1" x14ac:dyDescent="0.25">
      <c r="A207" s="7"/>
      <c r="B207" s="210"/>
      <c r="C207" s="211"/>
      <c r="D207" s="211"/>
    </row>
    <row r="208" spans="1:4" ht="27.75" customHeight="1" x14ac:dyDescent="0.25">
      <c r="A208" s="7"/>
      <c r="B208" s="210"/>
      <c r="C208" s="211"/>
      <c r="D208" s="211"/>
    </row>
    <row r="209" spans="1:4" ht="27.75" customHeight="1" x14ac:dyDescent="0.25">
      <c r="A209" s="7"/>
      <c r="B209" s="210"/>
      <c r="C209" s="211"/>
      <c r="D209" s="211"/>
    </row>
    <row r="210" spans="1:4" ht="27.75" customHeight="1" x14ac:dyDescent="0.25">
      <c r="A210" s="7"/>
      <c r="B210" s="210"/>
      <c r="C210" s="211"/>
      <c r="D210" s="211"/>
    </row>
    <row r="211" spans="1:4" ht="27.75" customHeight="1" x14ac:dyDescent="0.25">
      <c r="A211" s="7"/>
      <c r="B211" s="210"/>
      <c r="C211" s="211"/>
      <c r="D211" s="211"/>
    </row>
    <row r="212" spans="1:4" ht="27.75" customHeight="1" x14ac:dyDescent="0.25">
      <c r="A212" s="7"/>
      <c r="B212" s="210"/>
      <c r="C212" s="211"/>
      <c r="D212" s="211"/>
    </row>
    <row r="213" spans="1:4" ht="27.75" customHeight="1" x14ac:dyDescent="0.25">
      <c r="A213" s="7"/>
      <c r="B213" s="210"/>
      <c r="C213" s="211"/>
      <c r="D213" s="211"/>
    </row>
    <row r="214" spans="1:4" ht="27.75" customHeight="1" x14ac:dyDescent="0.25">
      <c r="A214" s="7"/>
      <c r="B214" s="210"/>
      <c r="C214" s="211"/>
      <c r="D214" s="211"/>
    </row>
    <row r="215" spans="1:4" ht="27.75" customHeight="1" x14ac:dyDescent="0.25">
      <c r="A215" s="7"/>
      <c r="B215" s="210"/>
      <c r="C215" s="211"/>
      <c r="D215" s="211"/>
    </row>
    <row r="216" spans="1:4" ht="27.75" customHeight="1" x14ac:dyDescent="0.25">
      <c r="A216" s="7"/>
      <c r="B216" s="210"/>
      <c r="C216" s="211"/>
      <c r="D216" s="211"/>
    </row>
    <row r="217" spans="1:4" ht="27.75" customHeight="1" x14ac:dyDescent="0.25">
      <c r="A217" s="7"/>
      <c r="B217" s="210"/>
      <c r="C217" s="211"/>
      <c r="D217" s="211"/>
    </row>
    <row r="218" spans="1:4" ht="27.75" customHeight="1" x14ac:dyDescent="0.25">
      <c r="A218" s="7"/>
      <c r="B218" s="210"/>
      <c r="C218" s="211"/>
      <c r="D218" s="211"/>
    </row>
    <row r="219" spans="1:4" ht="27.75" customHeight="1" x14ac:dyDescent="0.25">
      <c r="A219" s="7"/>
      <c r="B219" s="210"/>
      <c r="C219" s="211"/>
      <c r="D219" s="211"/>
    </row>
    <row r="220" spans="1:4" ht="27.75" customHeight="1" x14ac:dyDescent="0.25">
      <c r="A220" s="7"/>
      <c r="B220" s="210"/>
      <c r="C220" s="211"/>
      <c r="D220" s="211"/>
    </row>
    <row r="221" spans="1:4" ht="27.75" customHeight="1" x14ac:dyDescent="0.25">
      <c r="A221" s="7"/>
      <c r="B221" s="210"/>
      <c r="C221" s="211"/>
      <c r="D221" s="211"/>
    </row>
    <row r="222" spans="1:4" ht="27.75" customHeight="1" x14ac:dyDescent="0.25">
      <c r="A222" s="7"/>
      <c r="B222" s="210"/>
      <c r="C222" s="211"/>
      <c r="D222" s="211"/>
    </row>
    <row r="223" spans="1:4" ht="27.75" customHeight="1" x14ac:dyDescent="0.25">
      <c r="A223" s="7"/>
      <c r="B223" s="210"/>
      <c r="C223" s="211"/>
      <c r="D223" s="211"/>
    </row>
    <row r="224" spans="1:4" ht="27.75" customHeight="1" x14ac:dyDescent="0.25">
      <c r="A224" s="7"/>
      <c r="B224" s="210"/>
      <c r="C224" s="211"/>
      <c r="D224" s="211"/>
    </row>
    <row r="225" spans="1:4" ht="27.75" customHeight="1" x14ac:dyDescent="0.25">
      <c r="A225" s="7"/>
      <c r="B225" s="210"/>
      <c r="C225" s="211"/>
      <c r="D225" s="211"/>
    </row>
    <row r="226" spans="1:4" ht="27.75" customHeight="1" x14ac:dyDescent="0.25">
      <c r="A226" s="7"/>
      <c r="B226" s="210"/>
      <c r="C226" s="211"/>
      <c r="D226" s="211"/>
    </row>
    <row r="227" spans="1:4" ht="27.75" customHeight="1" x14ac:dyDescent="0.25">
      <c r="A227" s="7"/>
      <c r="B227" s="210"/>
      <c r="C227" s="211"/>
      <c r="D227" s="211"/>
    </row>
    <row r="228" spans="1:4" ht="27.75" customHeight="1" x14ac:dyDescent="0.25">
      <c r="A228" s="7"/>
      <c r="B228" s="210"/>
      <c r="C228" s="211"/>
      <c r="D228" s="211"/>
    </row>
    <row r="229" spans="1:4" ht="27.75" customHeight="1" x14ac:dyDescent="0.25">
      <c r="A229" s="7"/>
      <c r="B229" s="210"/>
      <c r="C229" s="211"/>
      <c r="D229" s="211"/>
    </row>
    <row r="230" spans="1:4" ht="27.75" customHeight="1" x14ac:dyDescent="0.25">
      <c r="A230" s="7"/>
      <c r="B230" s="210"/>
      <c r="C230" s="211"/>
      <c r="D230" s="211"/>
    </row>
    <row r="231" spans="1:4" ht="27.75" customHeight="1" x14ac:dyDescent="0.25">
      <c r="A231" s="7"/>
      <c r="B231" s="210"/>
      <c r="C231" s="211"/>
      <c r="D231" s="211"/>
    </row>
    <row r="232" spans="1:4" ht="27.75" customHeight="1" x14ac:dyDescent="0.25">
      <c r="A232" s="7"/>
      <c r="B232" s="210"/>
      <c r="C232" s="211"/>
      <c r="D232" s="211"/>
    </row>
    <row r="233" spans="1:4" ht="27.75" customHeight="1" x14ac:dyDescent="0.25">
      <c r="A233" s="7"/>
      <c r="B233" s="210"/>
      <c r="C233" s="211"/>
      <c r="D233" s="211"/>
    </row>
    <row r="234" spans="1:4" ht="27.75" customHeight="1" x14ac:dyDescent="0.25">
      <c r="A234" s="7"/>
      <c r="B234" s="210"/>
      <c r="C234" s="211"/>
      <c r="D234" s="211"/>
    </row>
    <row r="235" spans="1:4" ht="27.75" customHeight="1" x14ac:dyDescent="0.25">
      <c r="A235" s="7"/>
      <c r="B235" s="210"/>
      <c r="C235" s="211"/>
      <c r="D235" s="211"/>
    </row>
    <row r="236" spans="1:4" ht="27.75" customHeight="1" x14ac:dyDescent="0.25">
      <c r="A236" s="7"/>
      <c r="B236" s="210"/>
      <c r="C236" s="211"/>
      <c r="D236" s="211"/>
    </row>
    <row r="237" spans="1:4" ht="27.75" customHeight="1" x14ac:dyDescent="0.25">
      <c r="A237" s="7"/>
      <c r="B237" s="210"/>
      <c r="C237" s="211"/>
      <c r="D237" s="211"/>
    </row>
    <row r="238" spans="1:4" ht="27.75" customHeight="1" x14ac:dyDescent="0.25">
      <c r="A238" s="7"/>
      <c r="B238" s="210"/>
      <c r="C238" s="211"/>
      <c r="D238" s="211"/>
    </row>
    <row r="239" spans="1:4" ht="27.75" customHeight="1" x14ac:dyDescent="0.25">
      <c r="A239" s="7"/>
      <c r="B239" s="210"/>
      <c r="C239" s="211"/>
      <c r="D239" s="211"/>
    </row>
    <row r="240" spans="1:4" ht="27.75" customHeight="1" x14ac:dyDescent="0.25">
      <c r="A240" s="7"/>
      <c r="B240" s="210"/>
      <c r="C240" s="211"/>
      <c r="D240" s="211"/>
    </row>
    <row r="241" spans="1:4" ht="27.75" customHeight="1" x14ac:dyDescent="0.25">
      <c r="A241" s="7"/>
      <c r="B241" s="210"/>
      <c r="C241" s="211"/>
      <c r="D241" s="211"/>
    </row>
    <row r="242" spans="1:4" ht="27.75" customHeight="1" x14ac:dyDescent="0.25">
      <c r="A242" s="7"/>
      <c r="B242" s="210"/>
      <c r="C242" s="211"/>
      <c r="D242" s="211"/>
    </row>
    <row r="243" spans="1:4" ht="27.75" customHeight="1" x14ac:dyDescent="0.25">
      <c r="A243" s="7"/>
      <c r="B243" s="210"/>
      <c r="C243" s="211"/>
      <c r="D243" s="211"/>
    </row>
    <row r="244" spans="1:4" ht="27.75" customHeight="1" x14ac:dyDescent="0.25">
      <c r="A244" s="7"/>
      <c r="B244" s="210"/>
      <c r="C244" s="211"/>
      <c r="D244" s="211"/>
    </row>
    <row r="245" spans="1:4" ht="27.75" customHeight="1" x14ac:dyDescent="0.25">
      <c r="A245" s="7"/>
      <c r="B245" s="210"/>
      <c r="C245" s="211"/>
      <c r="D245" s="211"/>
    </row>
    <row r="246" spans="1:4" ht="27.75" customHeight="1" x14ac:dyDescent="0.25">
      <c r="A246" s="7"/>
      <c r="B246" s="210"/>
      <c r="C246" s="211"/>
      <c r="D246" s="211"/>
    </row>
    <row r="247" spans="1:4" ht="27.75" customHeight="1" x14ac:dyDescent="0.25">
      <c r="A247" s="7"/>
      <c r="B247" s="210"/>
      <c r="C247" s="211"/>
      <c r="D247" s="211"/>
    </row>
    <row r="248" spans="1:4" ht="27.75" customHeight="1" x14ac:dyDescent="0.25">
      <c r="A248" s="7"/>
      <c r="B248" s="210"/>
      <c r="C248" s="211"/>
      <c r="D248" s="211"/>
    </row>
    <row r="249" spans="1:4" ht="27.75" customHeight="1" x14ac:dyDescent="0.25">
      <c r="A249" s="7"/>
      <c r="B249" s="210"/>
      <c r="C249" s="211"/>
      <c r="D249" s="211"/>
    </row>
    <row r="250" spans="1:4" ht="27.75" customHeight="1" x14ac:dyDescent="0.25">
      <c r="A250" s="7"/>
      <c r="B250" s="210"/>
      <c r="C250" s="211"/>
      <c r="D250" s="211"/>
    </row>
    <row r="251" spans="1:4" ht="27.75" customHeight="1" x14ac:dyDescent="0.25">
      <c r="A251" s="7"/>
      <c r="B251" s="210"/>
      <c r="C251" s="211"/>
      <c r="D251" s="211"/>
    </row>
    <row r="252" spans="1:4" ht="27.75" customHeight="1" x14ac:dyDescent="0.25">
      <c r="A252" s="7"/>
      <c r="B252" s="210"/>
      <c r="C252" s="211"/>
      <c r="D252" s="211"/>
    </row>
    <row r="253" spans="1:4" ht="27.75" customHeight="1" x14ac:dyDescent="0.25">
      <c r="A253" s="7"/>
      <c r="B253" s="210"/>
      <c r="C253" s="211"/>
      <c r="D253" s="211"/>
    </row>
    <row r="254" spans="1:4" ht="27.75" customHeight="1" x14ac:dyDescent="0.25">
      <c r="A254" s="7"/>
      <c r="B254" s="210"/>
      <c r="C254" s="211"/>
      <c r="D254" s="211"/>
    </row>
    <row r="255" spans="1:4" ht="27.75" customHeight="1" x14ac:dyDescent="0.25">
      <c r="A255" s="7"/>
      <c r="B255" s="210"/>
      <c r="C255" s="211"/>
      <c r="D255" s="211"/>
    </row>
    <row r="256" spans="1:4" ht="27.75" customHeight="1" x14ac:dyDescent="0.25">
      <c r="A256" s="7"/>
      <c r="B256" s="210"/>
      <c r="C256" s="211"/>
      <c r="D256" s="211"/>
    </row>
    <row r="257" spans="1:4" ht="27.75" customHeight="1" x14ac:dyDescent="0.25">
      <c r="A257" s="7"/>
      <c r="B257" s="210"/>
      <c r="C257" s="211"/>
      <c r="D257" s="211"/>
    </row>
    <row r="258" spans="1:4" ht="27.75" customHeight="1" x14ac:dyDescent="0.25">
      <c r="A258" s="7"/>
      <c r="B258" s="210"/>
      <c r="C258" s="211"/>
      <c r="D258" s="211"/>
    </row>
    <row r="259" spans="1:4" ht="27.75" customHeight="1" x14ac:dyDescent="0.25">
      <c r="A259" s="7"/>
      <c r="B259" s="210"/>
      <c r="C259" s="211"/>
      <c r="D259" s="211"/>
    </row>
    <row r="260" spans="1:4" ht="27.75" customHeight="1" x14ac:dyDescent="0.25">
      <c r="A260" s="7"/>
      <c r="B260" s="210"/>
      <c r="C260" s="211"/>
      <c r="D260" s="211"/>
    </row>
    <row r="261" spans="1:4" ht="27.75" customHeight="1" x14ac:dyDescent="0.25">
      <c r="A261" s="7"/>
      <c r="B261" s="210"/>
      <c r="C261" s="211"/>
      <c r="D261" s="211"/>
    </row>
    <row r="262" spans="1:4" ht="27.75" customHeight="1" x14ac:dyDescent="0.25">
      <c r="A262" s="7"/>
      <c r="B262" s="210"/>
      <c r="C262" s="211"/>
      <c r="D262" s="211"/>
    </row>
    <row r="263" spans="1:4" ht="27.75" customHeight="1" x14ac:dyDescent="0.25">
      <c r="A263" s="7"/>
      <c r="B263" s="210"/>
      <c r="C263" s="211"/>
      <c r="D263" s="211"/>
    </row>
    <row r="264" spans="1:4" ht="27.75" customHeight="1" x14ac:dyDescent="0.25">
      <c r="A264" s="7"/>
      <c r="B264" s="210"/>
      <c r="C264" s="211"/>
      <c r="D264" s="211"/>
    </row>
    <row r="265" spans="1:4" ht="27.75" customHeight="1" x14ac:dyDescent="0.25">
      <c r="A265" s="7"/>
      <c r="B265" s="210"/>
      <c r="C265" s="211"/>
      <c r="D265" s="211"/>
    </row>
    <row r="266" spans="1:4" ht="27.75" customHeight="1" x14ac:dyDescent="0.25">
      <c r="A266" s="7"/>
      <c r="B266" s="210"/>
      <c r="C266" s="211"/>
      <c r="D266" s="211"/>
    </row>
    <row r="267" spans="1:4" ht="27.75" customHeight="1" x14ac:dyDescent="0.25">
      <c r="A267" s="7"/>
      <c r="B267" s="210"/>
      <c r="C267" s="211"/>
      <c r="D267" s="211"/>
    </row>
    <row r="268" spans="1:4" ht="27.75" customHeight="1" x14ac:dyDescent="0.25">
      <c r="A268" s="7"/>
      <c r="B268" s="210"/>
      <c r="C268" s="211"/>
      <c r="D268" s="211"/>
    </row>
    <row r="269" spans="1:4" ht="27.75" customHeight="1" x14ac:dyDescent="0.25">
      <c r="A269" s="7"/>
      <c r="B269" s="210"/>
      <c r="C269" s="211"/>
      <c r="D269" s="211"/>
    </row>
    <row r="270" spans="1:4" ht="27.75" customHeight="1" x14ac:dyDescent="0.25">
      <c r="A270" s="7"/>
      <c r="B270" s="210"/>
      <c r="C270" s="211"/>
      <c r="D270" s="211"/>
    </row>
    <row r="271" spans="1:4" ht="27.75" customHeight="1" x14ac:dyDescent="0.25">
      <c r="A271" s="7"/>
      <c r="B271" s="210"/>
      <c r="C271" s="211"/>
      <c r="D271" s="211"/>
    </row>
    <row r="272" spans="1:4" ht="27.75" customHeight="1" x14ac:dyDescent="0.25">
      <c r="A272" s="7"/>
      <c r="B272" s="210"/>
      <c r="C272" s="211"/>
      <c r="D272" s="211"/>
    </row>
    <row r="273" spans="1:4" ht="27.75" customHeight="1" x14ac:dyDescent="0.25">
      <c r="A273" s="7"/>
      <c r="B273" s="210"/>
      <c r="C273" s="211"/>
      <c r="D273" s="211"/>
    </row>
    <row r="274" spans="1:4" ht="27.75" customHeight="1" x14ac:dyDescent="0.25">
      <c r="A274" s="7"/>
      <c r="B274" s="210"/>
      <c r="C274" s="211"/>
      <c r="D274" s="211"/>
    </row>
    <row r="275" spans="1:4" ht="27.75" customHeight="1" x14ac:dyDescent="0.25">
      <c r="A275" s="7"/>
      <c r="B275" s="210"/>
      <c r="C275" s="211"/>
      <c r="D275" s="211"/>
    </row>
    <row r="276" spans="1:4" ht="27.75" customHeight="1" x14ac:dyDescent="0.25">
      <c r="A276" s="7"/>
      <c r="B276" s="210"/>
      <c r="C276" s="211"/>
      <c r="D276" s="211"/>
    </row>
    <row r="277" spans="1:4" ht="27.75" customHeight="1" x14ac:dyDescent="0.25">
      <c r="A277" s="7"/>
      <c r="B277" s="210"/>
      <c r="C277" s="211"/>
      <c r="D277" s="211"/>
    </row>
    <row r="278" spans="1:4" ht="27.75" customHeight="1" x14ac:dyDescent="0.25">
      <c r="A278" s="7"/>
      <c r="B278" s="210"/>
      <c r="C278" s="211"/>
      <c r="D278" s="211"/>
    </row>
    <row r="279" spans="1:4" ht="27.75" customHeight="1" x14ac:dyDescent="0.25">
      <c r="A279" s="7"/>
      <c r="B279" s="210"/>
      <c r="C279" s="211"/>
      <c r="D279" s="211"/>
    </row>
    <row r="280" spans="1:4" ht="27.75" customHeight="1" x14ac:dyDescent="0.25">
      <c r="A280" s="7"/>
      <c r="B280" s="210"/>
      <c r="C280" s="211"/>
      <c r="D280" s="211"/>
    </row>
    <row r="281" spans="1:4" ht="27.75" customHeight="1" x14ac:dyDescent="0.25">
      <c r="A281" s="7"/>
      <c r="B281" s="210"/>
      <c r="C281" s="211"/>
      <c r="D281" s="211"/>
    </row>
    <row r="282" spans="1:4" ht="27.75" customHeight="1" x14ac:dyDescent="0.25">
      <c r="A282" s="7"/>
      <c r="B282" s="210"/>
      <c r="C282" s="211"/>
      <c r="D282" s="211"/>
    </row>
    <row r="283" spans="1:4" ht="27.75" customHeight="1" x14ac:dyDescent="0.25">
      <c r="A283" s="7"/>
      <c r="B283" s="210"/>
      <c r="C283" s="211"/>
      <c r="D283" s="211"/>
    </row>
    <row r="284" spans="1:4" ht="27.75" customHeight="1" x14ac:dyDescent="0.25">
      <c r="A284" s="7"/>
      <c r="B284" s="210"/>
      <c r="C284" s="211"/>
      <c r="D284" s="211"/>
    </row>
    <row r="285" spans="1:4" ht="27.75" customHeight="1" x14ac:dyDescent="0.25">
      <c r="A285" s="7"/>
      <c r="B285" s="210"/>
      <c r="C285" s="211"/>
      <c r="D285" s="211"/>
    </row>
    <row r="286" spans="1:4" ht="27.75" customHeight="1" x14ac:dyDescent="0.25">
      <c r="A286" s="7"/>
      <c r="B286" s="210"/>
      <c r="C286" s="211"/>
      <c r="D286" s="211"/>
    </row>
    <row r="287" spans="1:4" ht="27.75" customHeight="1" x14ac:dyDescent="0.25">
      <c r="A287" s="7"/>
      <c r="B287" s="210"/>
      <c r="C287" s="211"/>
      <c r="D287" s="211"/>
    </row>
    <row r="288" spans="1:4" ht="27.75" customHeight="1" x14ac:dyDescent="0.25">
      <c r="A288" s="7"/>
      <c r="B288" s="210"/>
      <c r="C288" s="211"/>
      <c r="D288" s="211"/>
    </row>
    <row r="289" spans="1:4" ht="27.75" customHeight="1" x14ac:dyDescent="0.25">
      <c r="A289" s="7"/>
      <c r="B289" s="210"/>
      <c r="C289" s="211"/>
      <c r="D289" s="211"/>
    </row>
    <row r="290" spans="1:4" ht="27.75" customHeight="1" x14ac:dyDescent="0.25">
      <c r="A290" s="7"/>
      <c r="B290" s="210"/>
      <c r="C290" s="211"/>
      <c r="D290" s="211"/>
    </row>
    <row r="291" spans="1:4" ht="27.75" customHeight="1" x14ac:dyDescent="0.25">
      <c r="A291" s="7"/>
      <c r="B291" s="210"/>
      <c r="C291" s="211"/>
      <c r="D291" s="211"/>
    </row>
    <row r="292" spans="1:4" ht="27.75" customHeight="1" x14ac:dyDescent="0.25">
      <c r="A292" s="7"/>
      <c r="B292" s="210"/>
      <c r="C292" s="211"/>
      <c r="D292" s="211"/>
    </row>
    <row r="293" spans="1:4" ht="27.75" customHeight="1" x14ac:dyDescent="0.25">
      <c r="A293" s="7"/>
      <c r="B293" s="210"/>
      <c r="C293" s="211"/>
      <c r="D293" s="211"/>
    </row>
    <row r="294" spans="1:4" ht="27.75" customHeight="1" x14ac:dyDescent="0.25">
      <c r="A294" s="7"/>
      <c r="B294" s="210"/>
      <c r="C294" s="211"/>
      <c r="D294" s="211"/>
    </row>
    <row r="295" spans="1:4" ht="27.75" customHeight="1" x14ac:dyDescent="0.25">
      <c r="A295" s="7"/>
      <c r="B295" s="210"/>
      <c r="C295" s="211"/>
      <c r="D295" s="211"/>
    </row>
    <row r="296" spans="1:4" ht="27.75" customHeight="1" x14ac:dyDescent="0.25">
      <c r="A296" s="7"/>
      <c r="B296" s="210"/>
      <c r="C296" s="211"/>
      <c r="D296" s="211"/>
    </row>
    <row r="297" spans="1:4" ht="27.75" customHeight="1" x14ac:dyDescent="0.25">
      <c r="A297" s="7"/>
      <c r="B297" s="210"/>
      <c r="C297" s="211"/>
      <c r="D297" s="211"/>
    </row>
    <row r="298" spans="1:4" ht="27.75" customHeight="1" x14ac:dyDescent="0.25">
      <c r="A298" s="7"/>
      <c r="B298" s="210"/>
      <c r="C298" s="211"/>
      <c r="D298" s="211"/>
    </row>
    <row r="299" spans="1:4" ht="27.75" customHeight="1" x14ac:dyDescent="0.25">
      <c r="A299" s="7"/>
      <c r="B299" s="210"/>
      <c r="C299" s="211"/>
      <c r="D299" s="211"/>
    </row>
    <row r="300" spans="1:4" ht="27.75" customHeight="1" x14ac:dyDescent="0.25">
      <c r="A300" s="7"/>
      <c r="B300" s="210"/>
      <c r="C300" s="211"/>
      <c r="D300" s="211"/>
    </row>
    <row r="301" spans="1:4" ht="27.75" customHeight="1" x14ac:dyDescent="0.25">
      <c r="A301" s="7"/>
      <c r="B301" s="210"/>
      <c r="C301" s="211"/>
      <c r="D301" s="211"/>
    </row>
    <row r="302" spans="1:4" ht="27.75" customHeight="1" x14ac:dyDescent="0.25">
      <c r="A302" s="7"/>
      <c r="B302" s="210"/>
      <c r="C302" s="211"/>
      <c r="D302" s="211"/>
    </row>
    <row r="303" spans="1:4" ht="27.75" customHeight="1" x14ac:dyDescent="0.25">
      <c r="A303" s="7"/>
      <c r="B303" s="210"/>
      <c r="C303" s="211"/>
      <c r="D303" s="211"/>
    </row>
    <row r="304" spans="1:4" ht="27.75" customHeight="1" x14ac:dyDescent="0.25">
      <c r="A304" s="7"/>
      <c r="B304" s="210"/>
      <c r="C304" s="211"/>
      <c r="D304" s="211"/>
    </row>
    <row r="305" spans="1:4" ht="27.75" customHeight="1" x14ac:dyDescent="0.25">
      <c r="A305" s="7"/>
      <c r="B305" s="210"/>
      <c r="C305" s="211"/>
      <c r="D305" s="211"/>
    </row>
    <row r="306" spans="1:4" ht="27.75" customHeight="1" x14ac:dyDescent="0.25">
      <c r="A306" s="7"/>
      <c r="B306" s="210"/>
      <c r="C306" s="211"/>
      <c r="D306" s="211"/>
    </row>
    <row r="307" spans="1:4" ht="27.75" customHeight="1" x14ac:dyDescent="0.25">
      <c r="A307" s="7"/>
      <c r="B307" s="210"/>
      <c r="C307" s="211"/>
      <c r="D307" s="211"/>
    </row>
    <row r="308" spans="1:4" ht="27.75" customHeight="1" x14ac:dyDescent="0.25">
      <c r="A308" s="7"/>
      <c r="B308" s="210"/>
      <c r="C308" s="211"/>
      <c r="D308" s="211"/>
    </row>
    <row r="309" spans="1:4" ht="27.75" customHeight="1" x14ac:dyDescent="0.25">
      <c r="A309" s="7"/>
      <c r="B309" s="210"/>
      <c r="C309" s="211"/>
      <c r="D309" s="211"/>
    </row>
    <row r="310" spans="1:4" ht="27.75" customHeight="1" x14ac:dyDescent="0.25">
      <c r="A310" s="7"/>
      <c r="B310" s="210"/>
      <c r="C310" s="211"/>
      <c r="D310" s="211"/>
    </row>
    <row r="311" spans="1:4" ht="27.75" customHeight="1" x14ac:dyDescent="0.25">
      <c r="A311" s="7"/>
      <c r="B311" s="210"/>
      <c r="C311" s="211"/>
      <c r="D311" s="211"/>
    </row>
    <row r="312" spans="1:4" ht="27.75" customHeight="1" x14ac:dyDescent="0.25">
      <c r="A312" s="7"/>
      <c r="B312" s="210"/>
      <c r="C312" s="211"/>
      <c r="D312" s="211"/>
    </row>
    <row r="313" spans="1:4" ht="27.75" customHeight="1" x14ac:dyDescent="0.25">
      <c r="A313" s="7"/>
      <c r="B313" s="210"/>
      <c r="C313" s="211"/>
      <c r="D313" s="211"/>
    </row>
    <row r="314" spans="1:4" ht="27.75" customHeight="1" x14ac:dyDescent="0.25">
      <c r="A314" s="7"/>
      <c r="B314" s="210"/>
      <c r="C314" s="211"/>
      <c r="D314" s="211"/>
    </row>
    <row r="315" spans="1:4" ht="27.75" customHeight="1" x14ac:dyDescent="0.25">
      <c r="A315" s="7"/>
      <c r="B315" s="210"/>
      <c r="C315" s="211"/>
      <c r="D315" s="211"/>
    </row>
    <row r="316" spans="1:4" ht="27.75" customHeight="1" x14ac:dyDescent="0.25">
      <c r="A316" s="7"/>
      <c r="B316" s="210"/>
      <c r="C316" s="211"/>
      <c r="D316" s="211"/>
    </row>
    <row r="317" spans="1:4" ht="27.75" customHeight="1" x14ac:dyDescent="0.25">
      <c r="A317" s="7"/>
      <c r="B317" s="210"/>
      <c r="C317" s="211"/>
      <c r="D317" s="211"/>
    </row>
    <row r="318" spans="1:4" ht="27.75" customHeight="1" x14ac:dyDescent="0.25">
      <c r="A318" s="7"/>
      <c r="B318" s="210"/>
      <c r="C318" s="211"/>
      <c r="D318" s="211"/>
    </row>
    <row r="319" spans="1:4" ht="27.75" customHeight="1" x14ac:dyDescent="0.25">
      <c r="A319" s="7"/>
      <c r="B319" s="210"/>
      <c r="C319" s="211"/>
      <c r="D319" s="211"/>
    </row>
    <row r="320" spans="1:4" ht="27.75" customHeight="1" x14ac:dyDescent="0.25">
      <c r="A320" s="7"/>
      <c r="B320" s="210"/>
      <c r="C320" s="211"/>
      <c r="D320" s="211"/>
    </row>
    <row r="321" spans="1:4" ht="27.75" customHeight="1" x14ac:dyDescent="0.25">
      <c r="A321" s="7"/>
      <c r="B321" s="210"/>
      <c r="C321" s="211"/>
      <c r="D321" s="211"/>
    </row>
    <row r="322" spans="1:4" ht="27.75" customHeight="1" x14ac:dyDescent="0.25">
      <c r="A322" s="7"/>
      <c r="B322" s="210"/>
      <c r="C322" s="211"/>
      <c r="D322" s="211"/>
    </row>
    <row r="323" spans="1:4" ht="27.75" customHeight="1" x14ac:dyDescent="0.25">
      <c r="A323" s="7"/>
      <c r="B323" s="210"/>
      <c r="C323" s="211"/>
      <c r="D323" s="211"/>
    </row>
    <row r="324" spans="1:4" ht="27.75" customHeight="1" x14ac:dyDescent="0.25">
      <c r="A324" s="7"/>
      <c r="B324" s="210"/>
      <c r="C324" s="211"/>
      <c r="D324" s="211"/>
    </row>
    <row r="325" spans="1:4" ht="27.75" customHeight="1" x14ac:dyDescent="0.25">
      <c r="A325" s="7"/>
      <c r="B325" s="210"/>
      <c r="C325" s="211"/>
      <c r="D325" s="211"/>
    </row>
    <row r="326" spans="1:4" ht="27.75" customHeight="1" x14ac:dyDescent="0.25">
      <c r="A326" s="7"/>
      <c r="B326" s="210"/>
      <c r="C326" s="211"/>
      <c r="D326" s="211"/>
    </row>
    <row r="327" spans="1:4" ht="27.75" customHeight="1" x14ac:dyDescent="0.25">
      <c r="A327" s="7"/>
      <c r="B327" s="210"/>
      <c r="C327" s="211"/>
      <c r="D327" s="211"/>
    </row>
    <row r="328" spans="1:4" ht="27.75" customHeight="1" x14ac:dyDescent="0.25">
      <c r="A328" s="7"/>
      <c r="B328" s="210"/>
      <c r="C328" s="211"/>
      <c r="D328" s="211"/>
    </row>
    <row r="329" spans="1:4" ht="27.75" customHeight="1" x14ac:dyDescent="0.25">
      <c r="A329" s="7"/>
      <c r="B329" s="210"/>
      <c r="C329" s="211"/>
      <c r="D329" s="211"/>
    </row>
    <row r="330" spans="1:4" ht="27.75" customHeight="1" x14ac:dyDescent="0.25">
      <c r="A330" s="7"/>
      <c r="B330" s="210"/>
      <c r="C330" s="211"/>
      <c r="D330" s="211"/>
    </row>
    <row r="331" spans="1:4" ht="27.75" customHeight="1" x14ac:dyDescent="0.25">
      <c r="A331" s="7"/>
      <c r="B331" s="210"/>
      <c r="C331" s="211"/>
      <c r="D331" s="211"/>
    </row>
    <row r="332" spans="1:4" ht="27.75" customHeight="1" x14ac:dyDescent="0.25">
      <c r="A332" s="7"/>
      <c r="B332" s="210"/>
      <c r="C332" s="211"/>
      <c r="D332" s="211"/>
    </row>
    <row r="333" spans="1:4" ht="27.75" customHeight="1" x14ac:dyDescent="0.25">
      <c r="A333" s="7"/>
      <c r="B333" s="210"/>
      <c r="C333" s="211"/>
      <c r="D333" s="211"/>
    </row>
    <row r="334" spans="1:4" ht="27.75" customHeight="1" x14ac:dyDescent="0.25">
      <c r="A334" s="7"/>
      <c r="B334" s="210"/>
      <c r="C334" s="211"/>
      <c r="D334" s="211"/>
    </row>
    <row r="335" spans="1:4" ht="27.75" customHeight="1" x14ac:dyDescent="0.25">
      <c r="A335" s="7"/>
      <c r="B335" s="210"/>
      <c r="C335" s="211"/>
      <c r="D335" s="211"/>
    </row>
    <row r="336" spans="1:4" ht="27.75" customHeight="1" x14ac:dyDescent="0.25">
      <c r="A336" s="7"/>
      <c r="B336" s="210"/>
      <c r="C336" s="211"/>
      <c r="D336" s="211"/>
    </row>
    <row r="337" spans="1:4" ht="27.75" customHeight="1" x14ac:dyDescent="0.25">
      <c r="A337" s="7"/>
      <c r="B337" s="210"/>
      <c r="C337" s="211"/>
      <c r="D337" s="211"/>
    </row>
    <row r="338" spans="1:4" ht="27.75" customHeight="1" x14ac:dyDescent="0.25">
      <c r="A338" s="7"/>
      <c r="B338" s="210"/>
      <c r="C338" s="211"/>
      <c r="D338" s="211"/>
    </row>
    <row r="339" spans="1:4" ht="27.75" customHeight="1" x14ac:dyDescent="0.25">
      <c r="A339" s="7"/>
      <c r="B339" s="210"/>
      <c r="C339" s="211"/>
      <c r="D339" s="211"/>
    </row>
    <row r="340" spans="1:4" ht="27.75" customHeight="1" x14ac:dyDescent="0.25">
      <c r="A340" s="7"/>
      <c r="B340" s="210"/>
      <c r="C340" s="211"/>
      <c r="D340" s="211"/>
    </row>
    <row r="341" spans="1:4" ht="27.75" customHeight="1" x14ac:dyDescent="0.25">
      <c r="A341" s="7"/>
      <c r="B341" s="210"/>
      <c r="C341" s="211"/>
      <c r="D341" s="211"/>
    </row>
    <row r="342" spans="1:4" ht="27.75" customHeight="1" x14ac:dyDescent="0.25">
      <c r="A342" s="7"/>
      <c r="B342" s="210"/>
      <c r="C342" s="211"/>
      <c r="D342" s="211"/>
    </row>
    <row r="343" spans="1:4" ht="27.75" customHeight="1" x14ac:dyDescent="0.25">
      <c r="A343" s="7"/>
      <c r="B343" s="210"/>
      <c r="C343" s="211"/>
      <c r="D343" s="211"/>
    </row>
    <row r="344" spans="1:4" ht="27.75" customHeight="1" x14ac:dyDescent="0.25">
      <c r="A344" s="7"/>
      <c r="B344" s="210"/>
      <c r="C344" s="211"/>
      <c r="D344" s="211"/>
    </row>
    <row r="345" spans="1:4" ht="27.75" customHeight="1" x14ac:dyDescent="0.25">
      <c r="A345" s="7"/>
      <c r="B345" s="210"/>
      <c r="C345" s="211"/>
      <c r="D345" s="211"/>
    </row>
    <row r="346" spans="1:4" ht="27.75" customHeight="1" x14ac:dyDescent="0.25">
      <c r="A346" s="7"/>
      <c r="B346" s="210"/>
      <c r="C346" s="211"/>
      <c r="D346" s="211"/>
    </row>
    <row r="347" spans="1:4" ht="27.75" customHeight="1" x14ac:dyDescent="0.25">
      <c r="A347" s="7"/>
      <c r="B347" s="210"/>
      <c r="C347" s="211"/>
      <c r="D347" s="211"/>
    </row>
    <row r="348" spans="1:4" ht="27.75" customHeight="1" x14ac:dyDescent="0.25">
      <c r="A348" s="7"/>
      <c r="B348" s="210"/>
      <c r="C348" s="211"/>
      <c r="D348" s="211"/>
    </row>
    <row r="349" spans="1:4" ht="27.75" customHeight="1" x14ac:dyDescent="0.25">
      <c r="A349" s="7"/>
      <c r="B349" s="210"/>
      <c r="C349" s="211"/>
      <c r="D349" s="211"/>
    </row>
    <row r="350" spans="1:4" ht="27.75" customHeight="1" x14ac:dyDescent="0.25">
      <c r="A350" s="7"/>
      <c r="B350" s="210"/>
      <c r="C350" s="211"/>
      <c r="D350" s="211"/>
    </row>
    <row r="351" spans="1:4" ht="27.75" customHeight="1" x14ac:dyDescent="0.25">
      <c r="A351" s="7"/>
      <c r="B351" s="210"/>
      <c r="C351" s="211"/>
      <c r="D351" s="211"/>
    </row>
    <row r="352" spans="1:4" ht="27.75" customHeight="1" x14ac:dyDescent="0.25">
      <c r="A352" s="7"/>
      <c r="B352" s="210"/>
      <c r="C352" s="211"/>
      <c r="D352" s="211"/>
    </row>
    <row r="353" spans="1:4" ht="27.75" customHeight="1" x14ac:dyDescent="0.25">
      <c r="A353" s="7"/>
      <c r="B353" s="210"/>
      <c r="C353" s="211"/>
      <c r="D353" s="211"/>
    </row>
    <row r="354" spans="1:4" ht="27.75" customHeight="1" x14ac:dyDescent="0.25">
      <c r="A354" s="7"/>
      <c r="B354" s="210"/>
      <c r="C354" s="211"/>
      <c r="D354" s="211"/>
    </row>
    <row r="355" spans="1:4" ht="27.75" customHeight="1" x14ac:dyDescent="0.25">
      <c r="A355" s="7"/>
      <c r="B355" s="210"/>
      <c r="C355" s="211"/>
      <c r="D355" s="211"/>
    </row>
    <row r="356" spans="1:4" ht="27.75" customHeight="1" x14ac:dyDescent="0.25">
      <c r="A356" s="7"/>
      <c r="B356" s="210"/>
      <c r="C356" s="211"/>
      <c r="D356" s="211"/>
    </row>
    <row r="357" spans="1:4" ht="27.75" customHeight="1" x14ac:dyDescent="0.25">
      <c r="A357" s="7"/>
      <c r="B357" s="210"/>
      <c r="C357" s="211"/>
      <c r="D357" s="211"/>
    </row>
    <row r="358" spans="1:4" ht="27.75" customHeight="1" x14ac:dyDescent="0.25">
      <c r="A358" s="7"/>
      <c r="B358" s="210"/>
      <c r="C358" s="211"/>
      <c r="D358" s="211"/>
    </row>
    <row r="359" spans="1:4" ht="27.75" customHeight="1" x14ac:dyDescent="0.25">
      <c r="A359" s="7"/>
      <c r="B359" s="210"/>
      <c r="C359" s="211"/>
      <c r="D359" s="211"/>
    </row>
    <row r="360" spans="1:4" ht="27.75" customHeight="1" x14ac:dyDescent="0.25">
      <c r="A360" s="7"/>
      <c r="B360" s="210"/>
      <c r="C360" s="211"/>
      <c r="D360" s="211"/>
    </row>
    <row r="361" spans="1:4" ht="27.75" customHeight="1" x14ac:dyDescent="0.25">
      <c r="A361" s="7"/>
      <c r="B361" s="210"/>
      <c r="C361" s="211"/>
      <c r="D361" s="211"/>
    </row>
    <row r="362" spans="1:4" ht="27.75" customHeight="1" x14ac:dyDescent="0.25">
      <c r="A362" s="7"/>
      <c r="B362" s="210"/>
      <c r="C362" s="211"/>
      <c r="D362" s="211"/>
    </row>
    <row r="363" spans="1:4" ht="27.75" customHeight="1" x14ac:dyDescent="0.25">
      <c r="A363" s="7"/>
      <c r="B363" s="210"/>
      <c r="C363" s="211"/>
      <c r="D363" s="211"/>
    </row>
    <row r="364" spans="1:4" ht="27.75" customHeight="1" x14ac:dyDescent="0.25">
      <c r="A364" s="7"/>
      <c r="B364" s="210"/>
      <c r="C364" s="211"/>
      <c r="D364" s="211"/>
    </row>
    <row r="365" spans="1:4" ht="27.75" customHeight="1" x14ac:dyDescent="0.25">
      <c r="A365" s="7"/>
      <c r="B365" s="210"/>
      <c r="C365" s="211"/>
      <c r="D365" s="211"/>
    </row>
    <row r="366" spans="1:4" ht="27.75" customHeight="1" x14ac:dyDescent="0.25">
      <c r="A366" s="7"/>
      <c r="B366" s="210"/>
      <c r="C366" s="211"/>
      <c r="D366" s="211"/>
    </row>
    <row r="367" spans="1:4" ht="27.75" customHeight="1" x14ac:dyDescent="0.25">
      <c r="A367" s="7"/>
      <c r="B367" s="210"/>
      <c r="C367" s="211"/>
      <c r="D367" s="211"/>
    </row>
    <row r="368" spans="1:4" ht="27.75" customHeight="1" x14ac:dyDescent="0.25">
      <c r="A368" s="7"/>
      <c r="B368" s="210"/>
      <c r="C368" s="211"/>
      <c r="D368" s="211"/>
    </row>
    <row r="369" spans="1:4" ht="27.75" customHeight="1" x14ac:dyDescent="0.25">
      <c r="A369" s="7"/>
      <c r="B369" s="210"/>
      <c r="C369" s="211"/>
      <c r="D369" s="211"/>
    </row>
    <row r="370" spans="1:4" ht="27.75" customHeight="1" x14ac:dyDescent="0.25">
      <c r="A370" s="7"/>
      <c r="B370" s="210"/>
      <c r="C370" s="211"/>
      <c r="D370" s="211"/>
    </row>
    <row r="371" spans="1:4" ht="27.75" customHeight="1" x14ac:dyDescent="0.25">
      <c r="A371" s="7"/>
      <c r="B371" s="210"/>
      <c r="C371" s="211"/>
      <c r="D371" s="211"/>
    </row>
    <row r="372" spans="1:4" ht="27.75" customHeight="1" x14ac:dyDescent="0.25">
      <c r="A372" s="7"/>
      <c r="B372" s="210"/>
      <c r="C372" s="211"/>
      <c r="D372" s="211"/>
    </row>
    <row r="373" spans="1:4" ht="27.75" customHeight="1" x14ac:dyDescent="0.25">
      <c r="A373" s="7"/>
      <c r="B373" s="210"/>
      <c r="C373" s="211"/>
      <c r="D373" s="211"/>
    </row>
    <row r="374" spans="1:4" ht="27.75" customHeight="1" x14ac:dyDescent="0.25">
      <c r="A374" s="7"/>
      <c r="B374" s="210"/>
      <c r="C374" s="211"/>
      <c r="D374" s="211"/>
    </row>
    <row r="375" spans="1:4" ht="27.75" customHeight="1" x14ac:dyDescent="0.25">
      <c r="A375" s="7"/>
      <c r="B375" s="210"/>
      <c r="C375" s="211"/>
      <c r="D375" s="211"/>
    </row>
    <row r="376" spans="1:4" ht="27.75" customHeight="1" x14ac:dyDescent="0.25">
      <c r="A376" s="7"/>
      <c r="B376" s="210"/>
      <c r="C376" s="211"/>
      <c r="D376" s="211"/>
    </row>
    <row r="377" spans="1:4" ht="27.75" customHeight="1" x14ac:dyDescent="0.25">
      <c r="A377" s="7"/>
      <c r="B377" s="210"/>
      <c r="C377" s="211"/>
      <c r="D377" s="211"/>
    </row>
    <row r="378" spans="1:4" ht="27.75" customHeight="1" x14ac:dyDescent="0.25">
      <c r="A378" s="7"/>
      <c r="B378" s="210"/>
      <c r="C378" s="211"/>
      <c r="D378" s="211"/>
    </row>
    <row r="379" spans="1:4" ht="27.75" customHeight="1" x14ac:dyDescent="0.25">
      <c r="A379" s="7"/>
      <c r="B379" s="210"/>
      <c r="C379" s="211"/>
      <c r="D379" s="211"/>
    </row>
    <row r="380" spans="1:4" ht="27.75" customHeight="1" x14ac:dyDescent="0.25">
      <c r="A380" s="7"/>
      <c r="B380" s="210"/>
      <c r="C380" s="211"/>
      <c r="D380" s="211"/>
    </row>
    <row r="381" spans="1:4" ht="27.75" customHeight="1" x14ac:dyDescent="0.25">
      <c r="A381" s="7"/>
      <c r="B381" s="210"/>
      <c r="C381" s="211"/>
      <c r="D381" s="211"/>
    </row>
    <row r="382" spans="1:4" ht="27.75" customHeight="1" x14ac:dyDescent="0.25">
      <c r="A382" s="7"/>
      <c r="B382" s="210"/>
      <c r="C382" s="211"/>
      <c r="D382" s="211"/>
    </row>
    <row r="383" spans="1:4" ht="27.75" customHeight="1" x14ac:dyDescent="0.25">
      <c r="A383" s="7"/>
      <c r="B383" s="210"/>
      <c r="C383" s="211"/>
      <c r="D383" s="211"/>
    </row>
    <row r="384" spans="1:4" ht="27.75" customHeight="1" x14ac:dyDescent="0.25">
      <c r="A384" s="7"/>
      <c r="B384" s="210"/>
      <c r="C384" s="211"/>
      <c r="D384" s="211"/>
    </row>
    <row r="385" spans="1:4" ht="27.75" customHeight="1" x14ac:dyDescent="0.25">
      <c r="A385" s="7"/>
      <c r="B385" s="210"/>
      <c r="C385" s="211"/>
      <c r="D385" s="211"/>
    </row>
    <row r="386" spans="1:4" ht="27.75" customHeight="1" x14ac:dyDescent="0.25">
      <c r="A386" s="7"/>
      <c r="B386" s="210"/>
      <c r="C386" s="211"/>
      <c r="D386" s="211"/>
    </row>
    <row r="387" spans="1:4" ht="27.75" customHeight="1" x14ac:dyDescent="0.25">
      <c r="A387" s="7"/>
      <c r="B387" s="210"/>
      <c r="C387" s="211"/>
      <c r="D387" s="211"/>
    </row>
    <row r="388" spans="1:4" ht="27.75" customHeight="1" x14ac:dyDescent="0.25">
      <c r="A388" s="7"/>
      <c r="B388" s="210"/>
      <c r="C388" s="211"/>
      <c r="D388" s="211"/>
    </row>
    <row r="389" spans="1:4" ht="27.75" customHeight="1" x14ac:dyDescent="0.25">
      <c r="A389" s="7"/>
      <c r="B389" s="210"/>
      <c r="C389" s="211"/>
      <c r="D389" s="211"/>
    </row>
    <row r="390" spans="1:4" ht="27.75" customHeight="1" x14ac:dyDescent="0.25">
      <c r="A390" s="7"/>
      <c r="B390" s="210"/>
      <c r="C390" s="211"/>
      <c r="D390" s="211"/>
    </row>
    <row r="391" spans="1:4" ht="27.75" customHeight="1" x14ac:dyDescent="0.25">
      <c r="A391" s="7"/>
      <c r="B391" s="210"/>
      <c r="C391" s="211"/>
      <c r="D391" s="211"/>
    </row>
    <row r="392" spans="1:4" ht="27.75" customHeight="1" x14ac:dyDescent="0.25">
      <c r="A392" s="7"/>
      <c r="B392" s="210"/>
      <c r="C392" s="211"/>
      <c r="D392" s="211"/>
    </row>
    <row r="393" spans="1:4" ht="27.75" customHeight="1" x14ac:dyDescent="0.25">
      <c r="A393" s="7"/>
      <c r="B393" s="210"/>
      <c r="C393" s="211"/>
      <c r="D393" s="211"/>
    </row>
    <row r="394" spans="1:4" ht="27.75" customHeight="1" x14ac:dyDescent="0.25">
      <c r="A394" s="7"/>
      <c r="B394" s="210"/>
      <c r="C394" s="211"/>
      <c r="D394" s="211"/>
    </row>
    <row r="395" spans="1:4" ht="27.75" customHeight="1" x14ac:dyDescent="0.25">
      <c r="A395" s="7"/>
      <c r="B395" s="210"/>
      <c r="C395" s="211"/>
      <c r="D395" s="211"/>
    </row>
    <row r="396" spans="1:4" ht="27.75" customHeight="1" x14ac:dyDescent="0.25">
      <c r="A396" s="7"/>
      <c r="B396" s="210"/>
      <c r="C396" s="211"/>
      <c r="D396" s="211"/>
    </row>
    <row r="397" spans="1:4" ht="27.75" customHeight="1" x14ac:dyDescent="0.25">
      <c r="A397" s="7"/>
      <c r="B397" s="210"/>
      <c r="C397" s="211"/>
      <c r="D397" s="211"/>
    </row>
    <row r="398" spans="1:4" ht="27.75" customHeight="1" x14ac:dyDescent="0.25">
      <c r="A398" s="7"/>
      <c r="B398" s="210"/>
      <c r="C398" s="211"/>
      <c r="D398" s="211"/>
    </row>
    <row r="399" spans="1:4" ht="27.75" customHeight="1" x14ac:dyDescent="0.25">
      <c r="A399" s="7"/>
      <c r="B399" s="210"/>
      <c r="C399" s="211"/>
      <c r="D399" s="211"/>
    </row>
    <row r="400" spans="1:4" ht="27.75" customHeight="1" x14ac:dyDescent="0.25">
      <c r="A400" s="7"/>
      <c r="B400" s="210"/>
      <c r="C400" s="211"/>
      <c r="D400" s="211"/>
    </row>
    <row r="401" spans="1:4" ht="27.75" customHeight="1" x14ac:dyDescent="0.25">
      <c r="A401" s="7"/>
      <c r="B401" s="210"/>
      <c r="C401" s="211"/>
      <c r="D401" s="211"/>
    </row>
    <row r="402" spans="1:4" ht="27.75" customHeight="1" x14ac:dyDescent="0.25">
      <c r="A402" s="7"/>
      <c r="B402" s="210"/>
      <c r="C402" s="211"/>
      <c r="D402" s="211"/>
    </row>
    <row r="403" spans="1:4" ht="27.75" customHeight="1" x14ac:dyDescent="0.25">
      <c r="A403" s="7"/>
      <c r="B403" s="210"/>
      <c r="C403" s="211"/>
      <c r="D403" s="211"/>
    </row>
    <row r="404" spans="1:4" ht="27.75" customHeight="1" x14ac:dyDescent="0.25">
      <c r="A404" s="7"/>
      <c r="B404" s="210"/>
      <c r="C404" s="211"/>
      <c r="D404" s="211"/>
    </row>
    <row r="405" spans="1:4" ht="27.75" customHeight="1" x14ac:dyDescent="0.25">
      <c r="A405" s="7"/>
      <c r="B405" s="210"/>
      <c r="C405" s="211"/>
      <c r="D405" s="211"/>
    </row>
    <row r="406" spans="1:4" ht="27.75" customHeight="1" x14ac:dyDescent="0.25">
      <c r="A406" s="7"/>
      <c r="B406" s="210"/>
      <c r="C406" s="211"/>
      <c r="D406" s="211"/>
    </row>
    <row r="407" spans="1:4" ht="27.75" customHeight="1" x14ac:dyDescent="0.25">
      <c r="A407" s="7"/>
      <c r="B407" s="210"/>
      <c r="C407" s="211"/>
      <c r="D407" s="211"/>
    </row>
    <row r="408" spans="1:4" ht="27.75" customHeight="1" x14ac:dyDescent="0.25">
      <c r="A408" s="7"/>
      <c r="B408" s="210"/>
      <c r="C408" s="211"/>
      <c r="D408" s="211"/>
    </row>
    <row r="409" spans="1:4" ht="27.75" customHeight="1" x14ac:dyDescent="0.25">
      <c r="A409" s="7"/>
      <c r="B409" s="210"/>
      <c r="C409" s="211"/>
      <c r="D409" s="211"/>
    </row>
    <row r="410" spans="1:4" ht="27.75" customHeight="1" x14ac:dyDescent="0.25">
      <c r="A410" s="7"/>
      <c r="B410" s="210"/>
      <c r="C410" s="211"/>
      <c r="D410" s="211"/>
    </row>
    <row r="411" spans="1:4" ht="27.75" customHeight="1" x14ac:dyDescent="0.25">
      <c r="A411" s="7"/>
      <c r="B411" s="210"/>
      <c r="C411" s="211"/>
      <c r="D411" s="211"/>
    </row>
    <row r="412" spans="1:4" ht="27.75" customHeight="1" x14ac:dyDescent="0.25">
      <c r="A412" s="7"/>
      <c r="B412" s="210"/>
      <c r="C412" s="211"/>
      <c r="D412" s="211"/>
    </row>
    <row r="413" spans="1:4" ht="27.75" customHeight="1" x14ac:dyDescent="0.25">
      <c r="A413" s="7"/>
      <c r="B413" s="210"/>
      <c r="C413" s="211"/>
      <c r="D413" s="211"/>
    </row>
    <row r="414" spans="1:4" ht="27.75" customHeight="1" x14ac:dyDescent="0.25">
      <c r="A414" s="7"/>
      <c r="B414" s="210"/>
      <c r="C414" s="211"/>
      <c r="D414" s="211"/>
    </row>
    <row r="415" spans="1:4" ht="27.75" customHeight="1" x14ac:dyDescent="0.25">
      <c r="A415" s="7"/>
      <c r="B415" s="210"/>
      <c r="C415" s="211"/>
      <c r="D415" s="211"/>
    </row>
    <row r="416" spans="1:4" ht="27.75" customHeight="1" x14ac:dyDescent="0.25">
      <c r="A416" s="7"/>
      <c r="B416" s="210"/>
      <c r="C416" s="211"/>
      <c r="D416" s="211"/>
    </row>
    <row r="417" spans="1:4" ht="27.75" customHeight="1" x14ac:dyDescent="0.25">
      <c r="A417" s="7"/>
      <c r="B417" s="210"/>
      <c r="C417" s="211"/>
      <c r="D417" s="211"/>
    </row>
    <row r="418" spans="1:4" ht="27.75" customHeight="1" x14ac:dyDescent="0.25">
      <c r="A418" s="7"/>
      <c r="B418" s="210"/>
      <c r="C418" s="211"/>
      <c r="D418" s="211"/>
    </row>
    <row r="419" spans="1:4" ht="27.75" customHeight="1" x14ac:dyDescent="0.25">
      <c r="A419" s="7"/>
      <c r="B419" s="210"/>
      <c r="C419" s="211"/>
      <c r="D419" s="211"/>
    </row>
    <row r="420" spans="1:4" ht="27.75" customHeight="1" x14ac:dyDescent="0.25">
      <c r="A420" s="7"/>
      <c r="B420" s="210"/>
      <c r="C420" s="211"/>
      <c r="D420" s="211"/>
    </row>
    <row r="421" spans="1:4" ht="27.75" customHeight="1" x14ac:dyDescent="0.25">
      <c r="A421" s="7"/>
      <c r="B421" s="210"/>
      <c r="C421" s="211"/>
      <c r="D421" s="211"/>
    </row>
    <row r="422" spans="1:4" ht="27.75" customHeight="1" x14ac:dyDescent="0.25">
      <c r="A422" s="7"/>
      <c r="B422" s="210"/>
      <c r="C422" s="211"/>
      <c r="D422" s="211"/>
    </row>
    <row r="423" spans="1:4" ht="27.75" customHeight="1" x14ac:dyDescent="0.25">
      <c r="A423" s="7"/>
      <c r="B423" s="210"/>
      <c r="C423" s="211"/>
      <c r="D423" s="211"/>
    </row>
    <row r="424" spans="1:4" ht="27.75" customHeight="1" x14ac:dyDescent="0.25">
      <c r="A424" s="7"/>
      <c r="B424" s="210"/>
      <c r="C424" s="211"/>
      <c r="D424" s="211"/>
    </row>
    <row r="425" spans="1:4" ht="27.75" customHeight="1" x14ac:dyDescent="0.25">
      <c r="A425" s="7"/>
      <c r="B425" s="210"/>
      <c r="C425" s="211"/>
      <c r="D425" s="211"/>
    </row>
    <row r="426" spans="1:4" ht="27.75" customHeight="1" x14ac:dyDescent="0.25">
      <c r="A426" s="7"/>
      <c r="B426" s="210"/>
      <c r="C426" s="211"/>
      <c r="D426" s="211"/>
    </row>
    <row r="427" spans="1:4" ht="27.75" customHeight="1" x14ac:dyDescent="0.25">
      <c r="A427" s="7"/>
      <c r="B427" s="210"/>
      <c r="C427" s="211"/>
      <c r="D427" s="211"/>
    </row>
    <row r="428" spans="1:4" ht="27.75" customHeight="1" x14ac:dyDescent="0.25">
      <c r="A428" s="7"/>
      <c r="B428" s="210"/>
      <c r="C428" s="211"/>
      <c r="D428" s="211"/>
    </row>
    <row r="429" spans="1:4" ht="27.75" customHeight="1" x14ac:dyDescent="0.25">
      <c r="A429" s="7"/>
      <c r="B429" s="210"/>
      <c r="C429" s="211"/>
      <c r="D429" s="211"/>
    </row>
    <row r="430" spans="1:4" ht="27.75" customHeight="1" x14ac:dyDescent="0.25">
      <c r="A430" s="7"/>
      <c r="B430" s="210"/>
      <c r="C430" s="211"/>
      <c r="D430" s="211"/>
    </row>
    <row r="431" spans="1:4" ht="27.75" customHeight="1" x14ac:dyDescent="0.25">
      <c r="A431" s="7"/>
      <c r="B431" s="210"/>
      <c r="C431" s="211"/>
      <c r="D431" s="211"/>
    </row>
    <row r="432" spans="1:4" ht="27.75" customHeight="1" x14ac:dyDescent="0.25">
      <c r="A432" s="7"/>
      <c r="B432" s="210"/>
      <c r="C432" s="211"/>
      <c r="D432" s="211"/>
    </row>
    <row r="433" spans="1:4" ht="27.75" customHeight="1" x14ac:dyDescent="0.25">
      <c r="A433" s="7"/>
      <c r="B433" s="210"/>
      <c r="C433" s="211"/>
      <c r="D433" s="211"/>
    </row>
    <row r="434" spans="1:4" ht="27.75" customHeight="1" x14ac:dyDescent="0.25">
      <c r="A434" s="7"/>
      <c r="B434" s="210"/>
      <c r="C434" s="211"/>
      <c r="D434" s="211"/>
    </row>
    <row r="435" spans="1:4" ht="27.75" customHeight="1" x14ac:dyDescent="0.25">
      <c r="A435" s="7"/>
      <c r="B435" s="210"/>
      <c r="C435" s="211"/>
      <c r="D435" s="211"/>
    </row>
    <row r="436" spans="1:4" ht="27.75" customHeight="1" x14ac:dyDescent="0.25">
      <c r="A436" s="7"/>
      <c r="B436" s="210"/>
      <c r="C436" s="211"/>
      <c r="D436" s="211"/>
    </row>
    <row r="437" spans="1:4" ht="27.75" customHeight="1" x14ac:dyDescent="0.25">
      <c r="A437" s="7"/>
      <c r="B437" s="210"/>
      <c r="C437" s="211"/>
      <c r="D437" s="211"/>
    </row>
    <row r="438" spans="1:4" ht="27.75" customHeight="1" x14ac:dyDescent="0.25">
      <c r="A438" s="7"/>
      <c r="B438" s="210"/>
      <c r="C438" s="211"/>
      <c r="D438" s="211"/>
    </row>
    <row r="439" spans="1:4" ht="27.75" customHeight="1" x14ac:dyDescent="0.25">
      <c r="A439" s="7"/>
      <c r="B439" s="210"/>
      <c r="C439" s="211"/>
      <c r="D439" s="211"/>
    </row>
    <row r="440" spans="1:4" ht="27.75" customHeight="1" x14ac:dyDescent="0.25">
      <c r="A440" s="7"/>
      <c r="B440" s="210"/>
      <c r="C440" s="211"/>
      <c r="D440" s="211"/>
    </row>
    <row r="441" spans="1:4" ht="27.75" customHeight="1" x14ac:dyDescent="0.25">
      <c r="A441" s="7"/>
      <c r="B441" s="210"/>
      <c r="C441" s="211"/>
      <c r="D441" s="211"/>
    </row>
    <row r="442" spans="1:4" ht="27.75" customHeight="1" x14ac:dyDescent="0.25">
      <c r="A442" s="7"/>
      <c r="B442" s="210"/>
      <c r="C442" s="211"/>
      <c r="D442" s="211"/>
    </row>
    <row r="443" spans="1:4" ht="27.75" customHeight="1" x14ac:dyDescent="0.25">
      <c r="A443" s="7"/>
      <c r="B443" s="210"/>
      <c r="C443" s="211"/>
      <c r="D443" s="211"/>
    </row>
    <row r="444" spans="1:4" ht="27.75" customHeight="1" x14ac:dyDescent="0.25">
      <c r="A444" s="7"/>
      <c r="B444" s="210"/>
      <c r="C444" s="211"/>
      <c r="D444" s="211"/>
    </row>
    <row r="445" spans="1:4" ht="27.75" customHeight="1" x14ac:dyDescent="0.25">
      <c r="A445" s="7"/>
      <c r="B445" s="210"/>
      <c r="C445" s="211"/>
      <c r="D445" s="211"/>
    </row>
    <row r="446" spans="1:4" ht="27.75" customHeight="1" x14ac:dyDescent="0.25">
      <c r="A446" s="7"/>
      <c r="B446" s="210"/>
      <c r="C446" s="211"/>
      <c r="D446" s="211"/>
    </row>
    <row r="447" spans="1:4" ht="27.75" customHeight="1" x14ac:dyDescent="0.25">
      <c r="A447" s="7"/>
      <c r="B447" s="210"/>
      <c r="C447" s="211"/>
      <c r="D447" s="211"/>
    </row>
    <row r="448" spans="1:4" ht="27.75" customHeight="1" x14ac:dyDescent="0.25">
      <c r="A448" s="7"/>
      <c r="B448" s="210"/>
      <c r="C448" s="211"/>
      <c r="D448" s="211"/>
    </row>
    <row r="449" spans="1:4" ht="27.75" customHeight="1" x14ac:dyDescent="0.25">
      <c r="A449" s="7"/>
      <c r="B449" s="210"/>
      <c r="C449" s="211"/>
      <c r="D449" s="211"/>
    </row>
    <row r="450" spans="1:4" ht="27.75" customHeight="1" x14ac:dyDescent="0.25">
      <c r="A450" s="7"/>
      <c r="B450" s="210"/>
      <c r="C450" s="211"/>
      <c r="D450" s="211"/>
    </row>
    <row r="451" spans="1:4" ht="27.75" customHeight="1" x14ac:dyDescent="0.25">
      <c r="A451" s="7"/>
      <c r="B451" s="210"/>
      <c r="C451" s="211"/>
      <c r="D451" s="211"/>
    </row>
    <row r="452" spans="1:4" ht="27.75" customHeight="1" x14ac:dyDescent="0.25">
      <c r="A452" s="7"/>
      <c r="B452" s="210"/>
      <c r="C452" s="211"/>
      <c r="D452" s="211"/>
    </row>
    <row r="453" spans="1:4" ht="27.75" customHeight="1" x14ac:dyDescent="0.25">
      <c r="A453" s="7"/>
      <c r="B453" s="210"/>
      <c r="C453" s="211"/>
      <c r="D453" s="211"/>
    </row>
    <row r="454" spans="1:4" ht="27.75" customHeight="1" x14ac:dyDescent="0.25">
      <c r="A454" s="7"/>
      <c r="B454" s="210"/>
      <c r="C454" s="211"/>
      <c r="D454" s="211"/>
    </row>
    <row r="455" spans="1:4" ht="27.75" customHeight="1" x14ac:dyDescent="0.25">
      <c r="A455" s="7"/>
      <c r="B455" s="210"/>
      <c r="C455" s="211"/>
      <c r="D455" s="211"/>
    </row>
    <row r="456" spans="1:4" ht="27.75" customHeight="1" x14ac:dyDescent="0.25">
      <c r="A456" s="7"/>
      <c r="B456" s="210"/>
      <c r="C456" s="211"/>
      <c r="D456" s="211"/>
    </row>
    <row r="457" spans="1:4" ht="27.75" customHeight="1" x14ac:dyDescent="0.25">
      <c r="A457" s="7"/>
      <c r="B457" s="210"/>
      <c r="C457" s="211"/>
      <c r="D457" s="211"/>
    </row>
    <row r="458" spans="1:4" ht="27.75" customHeight="1" x14ac:dyDescent="0.25">
      <c r="A458" s="7"/>
      <c r="B458" s="210"/>
      <c r="C458" s="211"/>
      <c r="D458" s="211"/>
    </row>
    <row r="459" spans="1:4" ht="27.75" customHeight="1" x14ac:dyDescent="0.25">
      <c r="A459" s="7"/>
      <c r="B459" s="210"/>
      <c r="C459" s="211"/>
      <c r="D459" s="211"/>
    </row>
    <row r="460" spans="1:4" ht="27.75" customHeight="1" x14ac:dyDescent="0.25">
      <c r="A460" s="7"/>
      <c r="B460" s="210"/>
      <c r="C460" s="211"/>
      <c r="D460" s="211"/>
    </row>
    <row r="461" spans="1:4" ht="27.75" customHeight="1" x14ac:dyDescent="0.25">
      <c r="A461" s="7"/>
      <c r="B461" s="210"/>
      <c r="C461" s="211"/>
      <c r="D461" s="211"/>
    </row>
    <row r="462" spans="1:4" ht="27.75" customHeight="1" x14ac:dyDescent="0.25">
      <c r="A462" s="7"/>
      <c r="B462" s="210"/>
      <c r="C462" s="211"/>
      <c r="D462" s="211"/>
    </row>
    <row r="463" spans="1:4" ht="27.75" customHeight="1" x14ac:dyDescent="0.25">
      <c r="A463" s="7"/>
      <c r="B463" s="210"/>
      <c r="C463" s="211"/>
      <c r="D463" s="211"/>
    </row>
    <row r="464" spans="1:4" ht="27.75" customHeight="1" x14ac:dyDescent="0.25">
      <c r="A464" s="7"/>
      <c r="B464" s="210"/>
      <c r="C464" s="211"/>
      <c r="D464" s="211"/>
    </row>
    <row r="465" spans="1:4" ht="27.75" customHeight="1" x14ac:dyDescent="0.25">
      <c r="A465" s="7"/>
      <c r="B465" s="210"/>
      <c r="C465" s="211"/>
      <c r="D465" s="211"/>
    </row>
    <row r="466" spans="1:4" ht="27.75" customHeight="1" x14ac:dyDescent="0.25">
      <c r="A466" s="7"/>
      <c r="B466" s="210"/>
      <c r="C466" s="211"/>
      <c r="D466" s="211"/>
    </row>
    <row r="467" spans="1:4" ht="27.75" customHeight="1" x14ac:dyDescent="0.25">
      <c r="A467" s="7"/>
      <c r="B467" s="210"/>
      <c r="C467" s="211"/>
      <c r="D467" s="211"/>
    </row>
    <row r="468" spans="1:4" ht="27.75" customHeight="1" x14ac:dyDescent="0.25">
      <c r="A468" s="7"/>
      <c r="B468" s="210"/>
      <c r="C468" s="211"/>
      <c r="D468" s="211"/>
    </row>
    <row r="469" spans="1:4" ht="27.75" customHeight="1" x14ac:dyDescent="0.25">
      <c r="A469" s="7"/>
      <c r="B469" s="210"/>
      <c r="C469" s="211"/>
      <c r="D469" s="211"/>
    </row>
    <row r="470" spans="1:4" ht="27.75" customHeight="1" x14ac:dyDescent="0.25">
      <c r="A470" s="7"/>
      <c r="B470" s="210"/>
      <c r="C470" s="211"/>
      <c r="D470" s="211"/>
    </row>
    <row r="471" spans="1:4" ht="27.75" customHeight="1" x14ac:dyDescent="0.25">
      <c r="A471" s="7"/>
      <c r="B471" s="210"/>
      <c r="C471" s="211"/>
      <c r="D471" s="211"/>
    </row>
    <row r="472" spans="1:4" ht="27.75" customHeight="1" x14ac:dyDescent="0.25">
      <c r="A472" s="7"/>
      <c r="B472" s="210"/>
      <c r="C472" s="211"/>
      <c r="D472" s="211"/>
    </row>
    <row r="473" spans="1:4" ht="27.75" customHeight="1" x14ac:dyDescent="0.25">
      <c r="A473" s="7"/>
      <c r="B473" s="210"/>
      <c r="C473" s="211"/>
      <c r="D473" s="211"/>
    </row>
    <row r="474" spans="1:4" ht="27.75" customHeight="1" x14ac:dyDescent="0.25">
      <c r="A474" s="7"/>
      <c r="B474" s="210"/>
      <c r="C474" s="211"/>
      <c r="D474" s="211"/>
    </row>
    <row r="475" spans="1:4" ht="27.75" customHeight="1" x14ac:dyDescent="0.25">
      <c r="A475" s="7"/>
      <c r="B475" s="210"/>
      <c r="C475" s="211"/>
      <c r="D475" s="211"/>
    </row>
    <row r="476" spans="1:4" ht="27.75" customHeight="1" x14ac:dyDescent="0.25">
      <c r="A476" s="7"/>
      <c r="B476" s="210"/>
      <c r="C476" s="211"/>
      <c r="D476" s="211"/>
    </row>
    <row r="477" spans="1:4" ht="27.75" customHeight="1" x14ac:dyDescent="0.25">
      <c r="A477" s="7"/>
      <c r="B477" s="210"/>
      <c r="C477" s="211"/>
      <c r="D477" s="211"/>
    </row>
    <row r="478" spans="1:4" ht="27.75" customHeight="1" x14ac:dyDescent="0.25">
      <c r="A478" s="7"/>
      <c r="B478" s="210"/>
      <c r="C478" s="211"/>
      <c r="D478" s="211"/>
    </row>
    <row r="479" spans="1:4" ht="27.75" customHeight="1" x14ac:dyDescent="0.25">
      <c r="A479" s="7"/>
      <c r="B479" s="210"/>
      <c r="C479" s="211"/>
      <c r="D479" s="211"/>
    </row>
    <row r="480" spans="1:4" ht="27.75" customHeight="1" x14ac:dyDescent="0.25">
      <c r="A480" s="7"/>
      <c r="B480" s="210"/>
      <c r="C480" s="211"/>
      <c r="D480" s="211"/>
    </row>
    <row r="481" spans="1:4" ht="27.75" customHeight="1" x14ac:dyDescent="0.25">
      <c r="A481" s="7"/>
      <c r="B481" s="210"/>
      <c r="C481" s="211"/>
      <c r="D481" s="211"/>
    </row>
    <row r="482" spans="1:4" ht="27.75" customHeight="1" x14ac:dyDescent="0.25">
      <c r="A482" s="7"/>
      <c r="B482" s="210"/>
      <c r="C482" s="211"/>
      <c r="D482" s="211"/>
    </row>
    <row r="483" spans="1:4" ht="27.75" customHeight="1" x14ac:dyDescent="0.25">
      <c r="A483" s="7"/>
      <c r="B483" s="210"/>
      <c r="C483" s="211"/>
      <c r="D483" s="211"/>
    </row>
    <row r="484" spans="1:4" ht="27.75" customHeight="1" x14ac:dyDescent="0.25">
      <c r="A484" s="7"/>
      <c r="B484" s="210"/>
      <c r="C484" s="211"/>
      <c r="D484" s="211"/>
    </row>
    <row r="485" spans="1:4" ht="27.75" customHeight="1" x14ac:dyDescent="0.25">
      <c r="A485" s="7"/>
      <c r="B485" s="210"/>
      <c r="C485" s="211"/>
      <c r="D485" s="211"/>
    </row>
    <row r="486" spans="1:4" ht="27.75" customHeight="1" x14ac:dyDescent="0.25">
      <c r="A486" s="7"/>
      <c r="B486" s="210"/>
      <c r="C486" s="211"/>
      <c r="D486" s="211"/>
    </row>
    <row r="487" spans="1:4" ht="27.75" customHeight="1" x14ac:dyDescent="0.25">
      <c r="A487" s="7"/>
      <c r="B487" s="210"/>
      <c r="C487" s="211"/>
      <c r="D487" s="211"/>
    </row>
    <row r="488" spans="1:4" ht="27.75" customHeight="1" x14ac:dyDescent="0.25">
      <c r="A488" s="7"/>
      <c r="B488" s="210"/>
      <c r="C488" s="211"/>
      <c r="D488" s="211"/>
    </row>
    <row r="489" spans="1:4" ht="27.75" customHeight="1" x14ac:dyDescent="0.25">
      <c r="A489" s="7"/>
      <c r="B489" s="210"/>
      <c r="C489" s="211"/>
      <c r="D489" s="211"/>
    </row>
    <row r="490" spans="1:4" ht="27.75" customHeight="1" x14ac:dyDescent="0.25">
      <c r="A490" s="7"/>
      <c r="B490" s="210"/>
      <c r="C490" s="211"/>
      <c r="D490" s="211"/>
    </row>
    <row r="491" spans="1:4" ht="27.75" customHeight="1" x14ac:dyDescent="0.25">
      <c r="A491" s="7"/>
      <c r="B491" s="210"/>
      <c r="C491" s="211"/>
      <c r="D491" s="211"/>
    </row>
    <row r="492" spans="1:4" ht="27.75" customHeight="1" x14ac:dyDescent="0.25">
      <c r="A492" s="7"/>
      <c r="B492" s="210"/>
      <c r="C492" s="211"/>
      <c r="D492" s="211"/>
    </row>
    <row r="493" spans="1:4" ht="27.75" customHeight="1" x14ac:dyDescent="0.25">
      <c r="A493" s="7"/>
      <c r="B493" s="210"/>
      <c r="C493" s="211"/>
      <c r="D493" s="211"/>
    </row>
    <row r="494" spans="1:4" ht="27.75" customHeight="1" x14ac:dyDescent="0.25">
      <c r="A494" s="7"/>
      <c r="B494" s="210"/>
      <c r="C494" s="211"/>
      <c r="D494" s="211"/>
    </row>
    <row r="495" spans="1:4" ht="27.75" customHeight="1" x14ac:dyDescent="0.25">
      <c r="A495" s="7"/>
      <c r="B495" s="210"/>
      <c r="C495" s="211"/>
      <c r="D495" s="211"/>
    </row>
    <row r="496" spans="1:4" ht="27.75" customHeight="1" x14ac:dyDescent="0.25">
      <c r="A496" s="7"/>
      <c r="B496" s="210"/>
      <c r="C496" s="211"/>
      <c r="D496" s="211"/>
    </row>
    <row r="497" spans="1:4" ht="27.75" customHeight="1" x14ac:dyDescent="0.25">
      <c r="A497" s="7"/>
      <c r="B497" s="210"/>
      <c r="C497" s="211"/>
      <c r="D497" s="211"/>
    </row>
    <row r="498" spans="1:4" ht="27.75" customHeight="1" x14ac:dyDescent="0.25">
      <c r="A498" s="7"/>
      <c r="B498" s="210"/>
      <c r="C498" s="211"/>
      <c r="D498" s="211"/>
    </row>
    <row r="499" spans="1:4" ht="27.75" customHeight="1" x14ac:dyDescent="0.25">
      <c r="A499" s="7"/>
      <c r="B499" s="210"/>
      <c r="C499" s="211"/>
      <c r="D499" s="211"/>
    </row>
    <row r="500" spans="1:4" ht="27.75" customHeight="1" x14ac:dyDescent="0.25">
      <c r="A500" s="7"/>
      <c r="B500" s="210"/>
      <c r="C500" s="211"/>
      <c r="D500" s="211"/>
    </row>
    <row r="501" spans="1:4" ht="27.75" customHeight="1" x14ac:dyDescent="0.25">
      <c r="A501" s="7"/>
      <c r="B501" s="210"/>
      <c r="C501" s="211"/>
      <c r="D501" s="211"/>
    </row>
    <row r="502" spans="1:4" ht="27.75" customHeight="1" x14ac:dyDescent="0.25">
      <c r="A502" s="7"/>
      <c r="B502" s="210"/>
      <c r="C502" s="211"/>
      <c r="D502" s="211"/>
    </row>
    <row r="503" spans="1:4" ht="27.75" customHeight="1" x14ac:dyDescent="0.25">
      <c r="A503" s="7"/>
      <c r="B503" s="210"/>
      <c r="C503" s="211"/>
      <c r="D503" s="211"/>
    </row>
    <row r="504" spans="1:4" ht="27.75" customHeight="1" x14ac:dyDescent="0.25">
      <c r="A504" s="7"/>
      <c r="B504" s="210"/>
      <c r="C504" s="211"/>
      <c r="D504" s="211"/>
    </row>
    <row r="505" spans="1:4" ht="27.75" customHeight="1" x14ac:dyDescent="0.25">
      <c r="A505" s="7"/>
      <c r="B505" s="210"/>
      <c r="C505" s="211"/>
      <c r="D505" s="211"/>
    </row>
    <row r="506" spans="1:4" ht="27.75" customHeight="1" x14ac:dyDescent="0.25">
      <c r="A506" s="7"/>
      <c r="B506" s="210"/>
      <c r="C506" s="211"/>
      <c r="D506" s="211"/>
    </row>
    <row r="507" spans="1:4" ht="27.75" customHeight="1" x14ac:dyDescent="0.25">
      <c r="A507" s="7"/>
      <c r="B507" s="210"/>
      <c r="C507" s="211"/>
      <c r="D507" s="211"/>
    </row>
    <row r="508" spans="1:4" ht="27.75" customHeight="1" x14ac:dyDescent="0.25">
      <c r="A508" s="7"/>
      <c r="B508" s="210"/>
      <c r="C508" s="211"/>
      <c r="D508" s="211"/>
    </row>
    <row r="509" spans="1:4" ht="27.75" customHeight="1" x14ac:dyDescent="0.25">
      <c r="A509" s="7"/>
      <c r="B509" s="210"/>
      <c r="C509" s="211"/>
      <c r="D509" s="211"/>
    </row>
    <row r="510" spans="1:4" ht="27.75" customHeight="1" x14ac:dyDescent="0.25">
      <c r="A510" s="7"/>
      <c r="B510" s="210"/>
      <c r="C510" s="211"/>
      <c r="D510" s="211"/>
    </row>
    <row r="511" spans="1:4" ht="27.75" customHeight="1" x14ac:dyDescent="0.25">
      <c r="A511" s="7"/>
      <c r="B511" s="210"/>
      <c r="C511" s="211"/>
      <c r="D511" s="211"/>
    </row>
    <row r="512" spans="1:4" ht="27.75" customHeight="1" x14ac:dyDescent="0.25">
      <c r="A512" s="7"/>
      <c r="B512" s="210"/>
      <c r="C512" s="211"/>
      <c r="D512" s="211"/>
    </row>
    <row r="513" spans="1:4" ht="27.75" customHeight="1" x14ac:dyDescent="0.25">
      <c r="A513" s="7"/>
      <c r="B513" s="210"/>
      <c r="C513" s="211"/>
      <c r="D513" s="211"/>
    </row>
    <row r="514" spans="1:4" ht="27.75" customHeight="1" x14ac:dyDescent="0.25">
      <c r="A514" s="7"/>
      <c r="B514" s="210"/>
      <c r="C514" s="211"/>
      <c r="D514" s="211"/>
    </row>
    <row r="515" spans="1:4" ht="27.75" customHeight="1" x14ac:dyDescent="0.25">
      <c r="A515" s="7"/>
      <c r="B515" s="210"/>
      <c r="C515" s="211"/>
      <c r="D515" s="211"/>
    </row>
    <row r="516" spans="1:4" ht="27.75" customHeight="1" x14ac:dyDescent="0.25">
      <c r="A516" s="7"/>
      <c r="B516" s="210"/>
      <c r="C516" s="211"/>
      <c r="D516" s="211"/>
    </row>
    <row r="517" spans="1:4" ht="27.75" customHeight="1" x14ac:dyDescent="0.25">
      <c r="A517" s="7"/>
      <c r="B517" s="210"/>
      <c r="C517" s="211"/>
      <c r="D517" s="211"/>
    </row>
    <row r="518" spans="1:4" ht="27.75" customHeight="1" x14ac:dyDescent="0.25">
      <c r="A518" s="7"/>
      <c r="B518" s="210"/>
      <c r="C518" s="211"/>
      <c r="D518" s="211"/>
    </row>
    <row r="519" spans="1:4" ht="27.75" customHeight="1" x14ac:dyDescent="0.25">
      <c r="A519" s="7"/>
      <c r="B519" s="210"/>
      <c r="C519" s="211"/>
      <c r="D519" s="211"/>
    </row>
    <row r="520" spans="1:4" ht="27.75" customHeight="1" x14ac:dyDescent="0.25">
      <c r="A520" s="7"/>
      <c r="B520" s="210"/>
      <c r="C520" s="211"/>
      <c r="D520" s="211"/>
    </row>
    <row r="521" spans="1:4" ht="27.75" customHeight="1" x14ac:dyDescent="0.25">
      <c r="A521" s="7"/>
      <c r="B521" s="210"/>
      <c r="C521" s="211"/>
      <c r="D521" s="211"/>
    </row>
    <row r="522" spans="1:4" ht="27.75" customHeight="1" x14ac:dyDescent="0.25">
      <c r="A522" s="7"/>
      <c r="B522" s="210"/>
      <c r="C522" s="211"/>
      <c r="D522" s="211"/>
    </row>
    <row r="523" spans="1:4" ht="27.75" customHeight="1" x14ac:dyDescent="0.25">
      <c r="A523" s="7"/>
      <c r="B523" s="210"/>
      <c r="C523" s="211"/>
      <c r="D523" s="211"/>
    </row>
    <row r="524" spans="1:4" ht="27.75" customHeight="1" x14ac:dyDescent="0.25">
      <c r="A524" s="7"/>
      <c r="B524" s="210"/>
      <c r="C524" s="211"/>
      <c r="D524" s="211"/>
    </row>
    <row r="525" spans="1:4" ht="27.75" customHeight="1" x14ac:dyDescent="0.25">
      <c r="A525" s="7"/>
      <c r="B525" s="210"/>
      <c r="C525" s="211"/>
      <c r="D525" s="211"/>
    </row>
    <row r="526" spans="1:4" ht="27.75" customHeight="1" x14ac:dyDescent="0.25">
      <c r="A526" s="7"/>
      <c r="B526" s="210"/>
      <c r="C526" s="211"/>
      <c r="D526" s="211"/>
    </row>
    <row r="527" spans="1:4" ht="27.75" customHeight="1" x14ac:dyDescent="0.25">
      <c r="A527" s="7"/>
      <c r="B527" s="210"/>
      <c r="C527" s="211"/>
      <c r="D527" s="211"/>
    </row>
    <row r="528" spans="1:4" ht="27.75" customHeight="1" x14ac:dyDescent="0.25">
      <c r="A528" s="7"/>
      <c r="B528" s="210"/>
      <c r="C528" s="211"/>
      <c r="D528" s="211"/>
    </row>
    <row r="529" spans="1:4" ht="27.75" customHeight="1" x14ac:dyDescent="0.25">
      <c r="A529" s="7"/>
      <c r="B529" s="210"/>
      <c r="C529" s="211"/>
      <c r="D529" s="211"/>
    </row>
    <row r="530" spans="1:4" ht="27.75" customHeight="1" x14ac:dyDescent="0.25">
      <c r="A530" s="7"/>
      <c r="B530" s="210"/>
      <c r="C530" s="211"/>
      <c r="D530" s="211"/>
    </row>
    <row r="531" spans="1:4" ht="27.75" customHeight="1" x14ac:dyDescent="0.25">
      <c r="A531" s="7"/>
      <c r="B531" s="210"/>
      <c r="C531" s="211"/>
      <c r="D531" s="211"/>
    </row>
    <row r="532" spans="1:4" ht="27.75" customHeight="1" x14ac:dyDescent="0.25">
      <c r="A532" s="7"/>
      <c r="B532" s="210"/>
      <c r="C532" s="211"/>
      <c r="D532" s="211"/>
    </row>
    <row r="533" spans="1:4" ht="27.75" customHeight="1" x14ac:dyDescent="0.25">
      <c r="A533" s="7"/>
      <c r="B533" s="210"/>
      <c r="C533" s="211"/>
      <c r="D533" s="211"/>
    </row>
    <row r="534" spans="1:4" ht="27.75" customHeight="1" x14ac:dyDescent="0.25">
      <c r="A534" s="7"/>
      <c r="B534" s="210"/>
      <c r="C534" s="211"/>
      <c r="D534" s="211"/>
    </row>
    <row r="535" spans="1:4" ht="27.75" customHeight="1" x14ac:dyDescent="0.25">
      <c r="A535" s="7"/>
      <c r="B535" s="210"/>
      <c r="C535" s="211"/>
      <c r="D535" s="211"/>
    </row>
    <row r="536" spans="1:4" ht="27.75" customHeight="1" x14ac:dyDescent="0.25">
      <c r="A536" s="7"/>
      <c r="B536" s="210"/>
      <c r="C536" s="211"/>
      <c r="D536" s="211"/>
    </row>
    <row r="537" spans="1:4" ht="27.75" customHeight="1" x14ac:dyDescent="0.25">
      <c r="A537" s="7"/>
      <c r="B537" s="210"/>
      <c r="C537" s="211"/>
      <c r="D537" s="211"/>
    </row>
    <row r="538" spans="1:4" ht="27.75" customHeight="1" x14ac:dyDescent="0.25">
      <c r="A538" s="7"/>
      <c r="B538" s="210"/>
      <c r="C538" s="211"/>
      <c r="D538" s="211"/>
    </row>
    <row r="539" spans="1:4" ht="27.75" customHeight="1" x14ac:dyDescent="0.25">
      <c r="A539" s="7"/>
      <c r="B539" s="210"/>
      <c r="C539" s="211"/>
      <c r="D539" s="211"/>
    </row>
    <row r="540" spans="1:4" ht="27.75" customHeight="1" x14ac:dyDescent="0.25">
      <c r="A540" s="7"/>
      <c r="B540" s="210"/>
      <c r="C540" s="211"/>
      <c r="D540" s="211"/>
    </row>
    <row r="541" spans="1:4" ht="27.75" customHeight="1" x14ac:dyDescent="0.25">
      <c r="A541" s="7"/>
      <c r="B541" s="210"/>
      <c r="C541" s="211"/>
      <c r="D541" s="211"/>
    </row>
    <row r="542" spans="1:4" ht="27.75" customHeight="1" x14ac:dyDescent="0.25">
      <c r="A542" s="7"/>
      <c r="B542" s="210"/>
      <c r="C542" s="211"/>
      <c r="D542" s="211"/>
    </row>
    <row r="543" spans="1:4" ht="27.75" customHeight="1" x14ac:dyDescent="0.25">
      <c r="A543" s="7"/>
      <c r="B543" s="210"/>
      <c r="C543" s="211"/>
      <c r="D543" s="211"/>
    </row>
    <row r="544" spans="1:4" ht="27.75" customHeight="1" x14ac:dyDescent="0.25">
      <c r="A544" s="7"/>
      <c r="B544" s="210"/>
      <c r="C544" s="211"/>
      <c r="D544" s="211"/>
    </row>
    <row r="545" spans="1:4" ht="27.75" customHeight="1" x14ac:dyDescent="0.25">
      <c r="A545" s="7"/>
      <c r="B545" s="210"/>
      <c r="C545" s="211"/>
      <c r="D545" s="211"/>
    </row>
    <row r="546" spans="1:4" ht="27.75" customHeight="1" x14ac:dyDescent="0.25">
      <c r="A546" s="7"/>
      <c r="B546" s="210"/>
      <c r="C546" s="211"/>
      <c r="D546" s="211"/>
    </row>
    <row r="547" spans="1:4" ht="27.75" customHeight="1" x14ac:dyDescent="0.25">
      <c r="A547" s="7"/>
      <c r="B547" s="210"/>
      <c r="C547" s="211"/>
      <c r="D547" s="211"/>
    </row>
    <row r="548" spans="1:4" ht="27.75" customHeight="1" x14ac:dyDescent="0.25">
      <c r="A548" s="7"/>
      <c r="B548" s="210"/>
      <c r="C548" s="211"/>
      <c r="D548" s="211"/>
    </row>
    <row r="549" spans="1:4" ht="27.75" customHeight="1" x14ac:dyDescent="0.25">
      <c r="A549" s="7"/>
      <c r="B549" s="210"/>
      <c r="C549" s="211"/>
      <c r="D549" s="211"/>
    </row>
    <row r="550" spans="1:4" ht="27.75" customHeight="1" x14ac:dyDescent="0.25">
      <c r="A550" s="7"/>
      <c r="B550" s="210"/>
      <c r="C550" s="211"/>
      <c r="D550" s="211"/>
    </row>
    <row r="551" spans="1:4" ht="27.75" customHeight="1" x14ac:dyDescent="0.25">
      <c r="A551" s="7"/>
      <c r="B551" s="210"/>
      <c r="C551" s="211"/>
      <c r="D551" s="211"/>
    </row>
    <row r="552" spans="1:4" ht="27.75" customHeight="1" x14ac:dyDescent="0.25">
      <c r="A552" s="7"/>
      <c r="B552" s="210"/>
      <c r="C552" s="211"/>
      <c r="D552" s="211"/>
    </row>
    <row r="553" spans="1:4" ht="27.75" customHeight="1" x14ac:dyDescent="0.25">
      <c r="A553" s="7"/>
      <c r="B553" s="210"/>
      <c r="C553" s="211"/>
      <c r="D553" s="211"/>
    </row>
    <row r="554" spans="1:4" ht="27.75" customHeight="1" x14ac:dyDescent="0.25">
      <c r="A554" s="7"/>
      <c r="B554" s="210"/>
      <c r="C554" s="211"/>
      <c r="D554" s="211"/>
    </row>
    <row r="555" spans="1:4" ht="27.75" customHeight="1" x14ac:dyDescent="0.25">
      <c r="A555" s="7"/>
      <c r="B555" s="210"/>
      <c r="C555" s="211"/>
      <c r="D555" s="211"/>
    </row>
    <row r="556" spans="1:4" ht="27.75" customHeight="1" x14ac:dyDescent="0.25">
      <c r="A556" s="7"/>
      <c r="B556" s="210"/>
      <c r="C556" s="211"/>
      <c r="D556" s="211"/>
    </row>
    <row r="557" spans="1:4" ht="27.75" customHeight="1" x14ac:dyDescent="0.25">
      <c r="A557" s="7"/>
      <c r="B557" s="210"/>
      <c r="C557" s="211"/>
      <c r="D557" s="211"/>
    </row>
    <row r="558" spans="1:4" ht="27.75" customHeight="1" x14ac:dyDescent="0.25">
      <c r="A558" s="7"/>
      <c r="B558" s="210"/>
      <c r="C558" s="211"/>
      <c r="D558" s="211"/>
    </row>
    <row r="559" spans="1:4" ht="27.75" customHeight="1" x14ac:dyDescent="0.25">
      <c r="A559" s="7"/>
      <c r="B559" s="210"/>
      <c r="C559" s="211"/>
      <c r="D559" s="211"/>
    </row>
    <row r="560" spans="1:4" ht="27.75" customHeight="1" x14ac:dyDescent="0.25">
      <c r="A560" s="7"/>
      <c r="B560" s="210"/>
      <c r="C560" s="211"/>
      <c r="D560" s="211"/>
    </row>
    <row r="561" spans="1:4" ht="27.75" customHeight="1" x14ac:dyDescent="0.25">
      <c r="A561" s="7"/>
      <c r="B561" s="210"/>
      <c r="C561" s="211"/>
      <c r="D561" s="211"/>
    </row>
    <row r="562" spans="1:4" ht="27.75" customHeight="1" x14ac:dyDescent="0.25">
      <c r="A562" s="7"/>
      <c r="B562" s="210"/>
      <c r="C562" s="211"/>
      <c r="D562" s="211"/>
    </row>
    <row r="563" spans="1:4" ht="27.75" customHeight="1" x14ac:dyDescent="0.25">
      <c r="A563" s="7"/>
      <c r="B563" s="210"/>
      <c r="C563" s="211"/>
      <c r="D563" s="211"/>
    </row>
    <row r="564" spans="1:4" ht="27.75" customHeight="1" x14ac:dyDescent="0.25">
      <c r="A564" s="7"/>
      <c r="B564" s="210"/>
      <c r="C564" s="211"/>
      <c r="D564" s="211"/>
    </row>
    <row r="565" spans="1:4" ht="27.75" customHeight="1" x14ac:dyDescent="0.25">
      <c r="A565" s="7"/>
      <c r="B565" s="210"/>
      <c r="C565" s="211"/>
      <c r="D565" s="211"/>
    </row>
    <row r="566" spans="1:4" ht="27.75" customHeight="1" x14ac:dyDescent="0.25">
      <c r="A566" s="7"/>
      <c r="B566" s="210"/>
      <c r="C566" s="211"/>
      <c r="D566" s="211"/>
    </row>
    <row r="567" spans="1:4" ht="27.75" customHeight="1" x14ac:dyDescent="0.25">
      <c r="A567" s="7"/>
      <c r="B567" s="210"/>
      <c r="C567" s="211"/>
      <c r="D567" s="211"/>
    </row>
    <row r="568" spans="1:4" ht="27.75" customHeight="1" x14ac:dyDescent="0.25">
      <c r="A568" s="7"/>
      <c r="B568" s="210"/>
      <c r="C568" s="211"/>
      <c r="D568" s="211"/>
    </row>
    <row r="569" spans="1:4" ht="27.75" customHeight="1" x14ac:dyDescent="0.25">
      <c r="A569" s="7"/>
      <c r="B569" s="210"/>
      <c r="C569" s="211"/>
      <c r="D569" s="211"/>
    </row>
    <row r="570" spans="1:4" ht="27.75" customHeight="1" x14ac:dyDescent="0.25">
      <c r="A570" s="7"/>
      <c r="B570" s="210"/>
      <c r="C570" s="211"/>
      <c r="D570" s="211"/>
    </row>
    <row r="571" spans="1:4" ht="27.75" customHeight="1" x14ac:dyDescent="0.25">
      <c r="A571" s="7"/>
      <c r="B571" s="210"/>
      <c r="C571" s="211"/>
      <c r="D571" s="211"/>
    </row>
    <row r="572" spans="1:4" ht="27.75" customHeight="1" x14ac:dyDescent="0.25">
      <c r="A572" s="7"/>
      <c r="B572" s="210"/>
      <c r="C572" s="211"/>
      <c r="D572" s="211"/>
    </row>
    <row r="573" spans="1:4" ht="27.75" customHeight="1" x14ac:dyDescent="0.25">
      <c r="A573" s="7"/>
      <c r="B573" s="210"/>
      <c r="C573" s="211"/>
      <c r="D573" s="211"/>
    </row>
    <row r="574" spans="1:4" ht="27.75" customHeight="1" x14ac:dyDescent="0.25">
      <c r="A574" s="7"/>
      <c r="B574" s="210"/>
      <c r="C574" s="211"/>
      <c r="D574" s="211"/>
    </row>
    <row r="575" spans="1:4" ht="27.75" customHeight="1" x14ac:dyDescent="0.25">
      <c r="A575" s="7"/>
      <c r="B575" s="210"/>
      <c r="C575" s="211"/>
      <c r="D575" s="211"/>
    </row>
    <row r="576" spans="1:4" ht="27.75" customHeight="1" x14ac:dyDescent="0.25">
      <c r="A576" s="7"/>
      <c r="B576" s="210"/>
      <c r="C576" s="211"/>
      <c r="D576" s="211"/>
    </row>
    <row r="577" spans="1:4" ht="27.75" customHeight="1" x14ac:dyDescent="0.25">
      <c r="A577" s="7"/>
      <c r="B577" s="210"/>
      <c r="C577" s="211"/>
      <c r="D577" s="211"/>
    </row>
    <row r="578" spans="1:4" ht="27.75" customHeight="1" x14ac:dyDescent="0.25">
      <c r="A578" s="7"/>
      <c r="B578" s="210"/>
      <c r="C578" s="211"/>
      <c r="D578" s="211"/>
    </row>
    <row r="579" spans="1:4" ht="27.75" customHeight="1" x14ac:dyDescent="0.25">
      <c r="A579" s="7"/>
      <c r="B579" s="210"/>
      <c r="C579" s="211"/>
      <c r="D579" s="211"/>
    </row>
    <row r="580" spans="1:4" ht="27.75" customHeight="1" x14ac:dyDescent="0.25">
      <c r="A580" s="7"/>
      <c r="B580" s="210"/>
      <c r="C580" s="211"/>
      <c r="D580" s="211"/>
    </row>
    <row r="581" spans="1:4" ht="27.75" customHeight="1" x14ac:dyDescent="0.25">
      <c r="A581" s="7"/>
      <c r="B581" s="210"/>
      <c r="C581" s="211"/>
      <c r="D581" s="211"/>
    </row>
    <row r="582" spans="1:4" ht="27.75" customHeight="1" x14ac:dyDescent="0.25">
      <c r="A582" s="7"/>
      <c r="B582" s="210"/>
      <c r="C582" s="211"/>
      <c r="D582" s="211"/>
    </row>
    <row r="583" spans="1:4" ht="27.75" customHeight="1" x14ac:dyDescent="0.25">
      <c r="A583" s="7"/>
      <c r="B583" s="210"/>
      <c r="C583" s="211"/>
      <c r="D583" s="211"/>
    </row>
    <row r="584" spans="1:4" ht="27.75" customHeight="1" x14ac:dyDescent="0.25">
      <c r="A584" s="7"/>
      <c r="B584" s="210"/>
      <c r="C584" s="211"/>
      <c r="D584" s="211"/>
    </row>
    <row r="585" spans="1:4" ht="27.75" customHeight="1" x14ac:dyDescent="0.25">
      <c r="A585" s="7"/>
      <c r="B585" s="210"/>
      <c r="C585" s="211"/>
      <c r="D585" s="211"/>
    </row>
    <row r="586" spans="1:4" ht="27.75" customHeight="1" x14ac:dyDescent="0.25">
      <c r="A586" s="7"/>
      <c r="B586" s="210"/>
      <c r="C586" s="211"/>
      <c r="D586" s="211"/>
    </row>
    <row r="587" spans="1:4" ht="27.75" customHeight="1" x14ac:dyDescent="0.25">
      <c r="A587" s="7"/>
      <c r="B587" s="210"/>
      <c r="C587" s="211"/>
      <c r="D587" s="211"/>
    </row>
    <row r="588" spans="1:4" ht="27.75" customHeight="1" x14ac:dyDescent="0.25">
      <c r="A588" s="7"/>
      <c r="B588" s="210"/>
      <c r="C588" s="211"/>
      <c r="D588" s="211"/>
    </row>
    <row r="589" spans="1:4" ht="27.75" customHeight="1" x14ac:dyDescent="0.25">
      <c r="A589" s="7"/>
      <c r="B589" s="210"/>
      <c r="C589" s="211"/>
      <c r="D589" s="211"/>
    </row>
    <row r="590" spans="1:4" ht="27.75" customHeight="1" x14ac:dyDescent="0.25">
      <c r="A590" s="7"/>
      <c r="B590" s="210"/>
      <c r="C590" s="211"/>
      <c r="D590" s="211"/>
    </row>
    <row r="591" spans="1:4" ht="27.75" customHeight="1" x14ac:dyDescent="0.25">
      <c r="A591" s="7"/>
      <c r="B591" s="210"/>
      <c r="C591" s="211"/>
      <c r="D591" s="211"/>
    </row>
    <row r="592" spans="1:4" ht="27.75" customHeight="1" x14ac:dyDescent="0.25">
      <c r="A592" s="7"/>
      <c r="B592" s="210"/>
      <c r="C592" s="211"/>
      <c r="D592" s="211"/>
    </row>
    <row r="593" spans="1:4" ht="27.75" customHeight="1" x14ac:dyDescent="0.25">
      <c r="A593" s="7"/>
      <c r="B593" s="210"/>
      <c r="C593" s="211"/>
      <c r="D593" s="211"/>
    </row>
    <row r="594" spans="1:4" ht="27.75" customHeight="1" x14ac:dyDescent="0.25">
      <c r="A594" s="7"/>
      <c r="B594" s="210"/>
      <c r="C594" s="211"/>
      <c r="D594" s="211"/>
    </row>
    <row r="595" spans="1:4" ht="27.75" customHeight="1" x14ac:dyDescent="0.25">
      <c r="A595" s="7"/>
      <c r="B595" s="210"/>
      <c r="C595" s="211"/>
      <c r="D595" s="211"/>
    </row>
    <row r="596" spans="1:4" ht="27.75" customHeight="1" x14ac:dyDescent="0.25">
      <c r="A596" s="7"/>
      <c r="B596" s="210"/>
      <c r="C596" s="211"/>
      <c r="D596" s="211"/>
    </row>
    <row r="597" spans="1:4" ht="27.75" customHeight="1" x14ac:dyDescent="0.25">
      <c r="A597" s="7"/>
      <c r="B597" s="210"/>
      <c r="C597" s="211"/>
      <c r="D597" s="211"/>
    </row>
    <row r="598" spans="1:4" ht="27.75" customHeight="1" x14ac:dyDescent="0.25">
      <c r="A598" s="7"/>
      <c r="B598" s="210"/>
      <c r="C598" s="211"/>
      <c r="D598" s="211"/>
    </row>
    <row r="599" spans="1:4" ht="27.75" customHeight="1" x14ac:dyDescent="0.25">
      <c r="A599" s="7"/>
      <c r="B599" s="210"/>
      <c r="C599" s="211"/>
      <c r="D599" s="211"/>
    </row>
    <row r="600" spans="1:4" ht="27.75" customHeight="1" x14ac:dyDescent="0.25">
      <c r="A600" s="7"/>
      <c r="B600" s="210"/>
      <c r="C600" s="211"/>
      <c r="D600" s="211"/>
    </row>
    <row r="601" spans="1:4" ht="27.75" customHeight="1" x14ac:dyDescent="0.25">
      <c r="A601" s="7"/>
      <c r="B601" s="210"/>
      <c r="C601" s="211"/>
      <c r="D601" s="211"/>
    </row>
    <row r="602" spans="1:4" ht="27.75" customHeight="1" x14ac:dyDescent="0.25">
      <c r="A602" s="7"/>
      <c r="B602" s="210"/>
      <c r="C602" s="211"/>
      <c r="D602" s="211"/>
    </row>
    <row r="603" spans="1:4" ht="27.75" customHeight="1" x14ac:dyDescent="0.25">
      <c r="A603" s="7"/>
      <c r="B603" s="210"/>
      <c r="C603" s="211"/>
      <c r="D603" s="211"/>
    </row>
    <row r="604" spans="1:4" ht="27.75" customHeight="1" x14ac:dyDescent="0.25">
      <c r="A604" s="7"/>
      <c r="B604" s="210"/>
      <c r="C604" s="211"/>
      <c r="D604" s="211"/>
    </row>
    <row r="605" spans="1:4" ht="27.75" customHeight="1" x14ac:dyDescent="0.25">
      <c r="A605" s="7"/>
      <c r="B605" s="210"/>
      <c r="C605" s="211"/>
      <c r="D605" s="211"/>
    </row>
    <row r="606" spans="1:4" ht="27.75" customHeight="1" x14ac:dyDescent="0.25">
      <c r="A606" s="7"/>
      <c r="B606" s="210"/>
      <c r="C606" s="211"/>
      <c r="D606" s="211"/>
    </row>
    <row r="607" spans="1:4" ht="27.75" customHeight="1" x14ac:dyDescent="0.25">
      <c r="A607" s="7"/>
      <c r="B607" s="210"/>
      <c r="C607" s="211"/>
      <c r="D607" s="211"/>
    </row>
    <row r="608" spans="1:4" ht="27.75" customHeight="1" x14ac:dyDescent="0.25">
      <c r="A608" s="7"/>
      <c r="B608" s="210"/>
      <c r="C608" s="211"/>
      <c r="D608" s="211"/>
    </row>
    <row r="609" spans="1:4" ht="27.75" customHeight="1" x14ac:dyDescent="0.25">
      <c r="A609" s="7"/>
      <c r="B609" s="210"/>
      <c r="C609" s="211"/>
      <c r="D609" s="211"/>
    </row>
    <row r="610" spans="1:4" ht="27.75" customHeight="1" x14ac:dyDescent="0.25">
      <c r="A610" s="7"/>
      <c r="B610" s="210"/>
      <c r="C610" s="211"/>
      <c r="D610" s="211"/>
    </row>
    <row r="611" spans="1:4" ht="27.75" customHeight="1" x14ac:dyDescent="0.25">
      <c r="A611" s="7"/>
      <c r="B611" s="210"/>
      <c r="C611" s="211"/>
      <c r="D611" s="211"/>
    </row>
    <row r="612" spans="1:4" ht="27.75" customHeight="1" x14ac:dyDescent="0.25">
      <c r="A612" s="7"/>
      <c r="B612" s="210"/>
      <c r="C612" s="211"/>
      <c r="D612" s="211"/>
    </row>
    <row r="613" spans="1:4" ht="27.75" customHeight="1" x14ac:dyDescent="0.25">
      <c r="A613" s="7"/>
      <c r="B613" s="210"/>
      <c r="C613" s="211"/>
      <c r="D613" s="211"/>
    </row>
    <row r="614" spans="1:4" ht="27.75" customHeight="1" x14ac:dyDescent="0.25">
      <c r="A614" s="7"/>
      <c r="B614" s="210"/>
      <c r="C614" s="211"/>
      <c r="D614" s="211"/>
    </row>
    <row r="615" spans="1:4" ht="27.75" customHeight="1" x14ac:dyDescent="0.25">
      <c r="A615" s="7"/>
      <c r="B615" s="210"/>
      <c r="C615" s="211"/>
      <c r="D615" s="211"/>
    </row>
    <row r="616" spans="1:4" ht="27.75" customHeight="1" x14ac:dyDescent="0.25">
      <c r="A616" s="7"/>
      <c r="B616" s="210"/>
      <c r="C616" s="211"/>
      <c r="D616" s="211"/>
    </row>
    <row r="617" spans="1:4" ht="27.75" customHeight="1" x14ac:dyDescent="0.25">
      <c r="A617" s="7"/>
      <c r="B617" s="210"/>
      <c r="C617" s="211"/>
      <c r="D617" s="211"/>
    </row>
    <row r="618" spans="1:4" ht="27.75" customHeight="1" x14ac:dyDescent="0.25">
      <c r="A618" s="7"/>
      <c r="B618" s="210"/>
      <c r="C618" s="211"/>
      <c r="D618" s="211"/>
    </row>
    <row r="619" spans="1:4" ht="27.75" customHeight="1" x14ac:dyDescent="0.25">
      <c r="A619" s="7"/>
      <c r="B619" s="210"/>
      <c r="C619" s="211"/>
      <c r="D619" s="211"/>
    </row>
    <row r="620" spans="1:4" ht="27.75" customHeight="1" x14ac:dyDescent="0.25">
      <c r="A620" s="7"/>
      <c r="B620" s="210"/>
      <c r="C620" s="211"/>
      <c r="D620" s="211"/>
    </row>
    <row r="621" spans="1:4" ht="27.75" customHeight="1" x14ac:dyDescent="0.25">
      <c r="A621" s="7"/>
      <c r="B621" s="210"/>
      <c r="C621" s="211"/>
      <c r="D621" s="211"/>
    </row>
    <row r="622" spans="1:4" ht="27.75" customHeight="1" x14ac:dyDescent="0.25">
      <c r="A622" s="7"/>
      <c r="B622" s="210"/>
      <c r="C622" s="211"/>
      <c r="D622" s="211"/>
    </row>
    <row r="623" spans="1:4" ht="27.75" customHeight="1" x14ac:dyDescent="0.25">
      <c r="A623" s="7"/>
      <c r="B623" s="210"/>
      <c r="C623" s="211"/>
      <c r="D623" s="211"/>
    </row>
    <row r="624" spans="1:4" ht="27.75" customHeight="1" x14ac:dyDescent="0.25">
      <c r="A624" s="7"/>
      <c r="B624" s="210"/>
      <c r="C624" s="211"/>
      <c r="D624" s="211"/>
    </row>
    <row r="625" spans="1:4" ht="27.75" customHeight="1" x14ac:dyDescent="0.25">
      <c r="A625" s="7"/>
      <c r="B625" s="210"/>
      <c r="C625" s="211"/>
      <c r="D625" s="211"/>
    </row>
    <row r="626" spans="1:4" ht="27.75" customHeight="1" x14ac:dyDescent="0.25">
      <c r="A626" s="7"/>
      <c r="B626" s="210"/>
      <c r="C626" s="211"/>
      <c r="D626" s="211"/>
    </row>
    <row r="627" spans="1:4" ht="27.75" customHeight="1" x14ac:dyDescent="0.25">
      <c r="A627" s="7"/>
      <c r="B627" s="210"/>
      <c r="C627" s="211"/>
      <c r="D627" s="211"/>
    </row>
    <row r="628" spans="1:4" ht="27.75" customHeight="1" x14ac:dyDescent="0.25">
      <c r="A628" s="7"/>
      <c r="B628" s="210"/>
      <c r="C628" s="211"/>
      <c r="D628" s="211"/>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5" type="noConversion"/>
  <hyperlinks>
    <hyperlink ref="A1" location="Overview!A1" display="Back to Overview" xr:uid="{00000000-0004-0000-0A00-000000000000}"/>
  </hyperlinks>
  <pageMargins left="0.39370078740157483" right="0.35433070866141736" top="0.82677165354330717" bottom="0.74803149606299213" header="0.51181102362204722" footer="0.51181102362204722"/>
  <pageSetup paperSize="9" scale="77" fitToHeight="0" orientation="portrait" r:id="rId2"/>
  <headerFooter differentFirst="1" scaleWithDoc="0">
    <oddFooter>&amp;C&amp;P of &amp;N</oddFooter>
    <firstHeader>&amp;LUn-scaled [nodal /network group] costs</firstHeader>
    <firstFooter>&amp;C&amp;P of &amp;N</first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H764"/>
  <sheetViews>
    <sheetView zoomScale="90" zoomScaleNormal="90" zoomScaleSheetLayoutView="100" workbookViewId="0"/>
  </sheetViews>
  <sheetFormatPr defaultColWidth="11.5546875" defaultRowHeight="13.2" x14ac:dyDescent="0.25"/>
  <cols>
    <col min="1" max="1" width="13.88671875" style="144" customWidth="1"/>
    <col min="2" max="2" width="37.44140625" style="144" bestFit="1" customWidth="1"/>
    <col min="3" max="3" width="19" style="145" customWidth="1"/>
    <col min="4" max="4" width="5.33203125" style="144" bestFit="1" customWidth="1"/>
    <col min="5" max="5" width="4.6640625" style="144" customWidth="1"/>
    <col min="6" max="6" width="29.109375" style="144" bestFit="1" customWidth="1"/>
    <col min="7" max="7" width="11.5546875" style="144"/>
    <col min="8" max="8" width="64.5546875" style="144" bestFit="1" customWidth="1"/>
    <col min="9" max="16384" width="11.5546875" style="144"/>
  </cols>
  <sheetData>
    <row r="1" spans="1:8" ht="26.25" customHeight="1" x14ac:dyDescent="0.4">
      <c r="A1" s="147" t="s">
        <v>31</v>
      </c>
      <c r="H1" s="146"/>
    </row>
    <row r="2" spans="1:8" ht="12.75" customHeight="1" x14ac:dyDescent="0.25">
      <c r="A2" s="147"/>
    </row>
    <row r="3" spans="1:8" ht="12.75" customHeight="1" x14ac:dyDescent="0.25">
      <c r="A3" s="147"/>
    </row>
    <row r="4" spans="1:8" ht="12.75" customHeight="1" x14ac:dyDescent="0.25">
      <c r="A4" s="147"/>
    </row>
    <row r="5" spans="1:8" ht="12.75" customHeight="1" x14ac:dyDescent="0.25">
      <c r="A5" s="147"/>
    </row>
    <row r="6" spans="1:8" ht="12.75" customHeight="1" x14ac:dyDescent="0.25">
      <c r="A6" s="147"/>
    </row>
    <row r="7" spans="1:8" ht="12.75" customHeight="1" x14ac:dyDescent="0.25">
      <c r="A7" s="147"/>
    </row>
    <row r="8" spans="1:8" ht="12.75" customHeight="1" x14ac:dyDescent="0.25">
      <c r="A8" s="147"/>
    </row>
    <row r="9" spans="1:8" ht="12.75" customHeight="1" x14ac:dyDescent="0.25">
      <c r="A9" s="147"/>
    </row>
    <row r="10" spans="1:8" ht="12.75" customHeight="1" x14ac:dyDescent="0.25">
      <c r="A10" s="147"/>
    </row>
    <row r="11" spans="1:8" ht="12.75" customHeight="1" x14ac:dyDescent="0.25">
      <c r="A11" s="147"/>
    </row>
    <row r="12" spans="1:8" ht="12.75" customHeight="1" x14ac:dyDescent="0.25">
      <c r="A12" s="147"/>
    </row>
    <row r="13" spans="1:8" ht="12.75" customHeight="1" x14ac:dyDescent="0.25">
      <c r="A13" s="147"/>
    </row>
    <row r="14" spans="1:8" ht="12.75" customHeight="1" x14ac:dyDescent="0.25">
      <c r="A14" s="147"/>
    </row>
    <row r="15" spans="1:8" ht="12.75" customHeight="1" x14ac:dyDescent="0.25">
      <c r="A15" s="147"/>
    </row>
    <row r="16" spans="1:8" ht="12.75" customHeight="1" x14ac:dyDescent="0.25">
      <c r="A16" s="147"/>
    </row>
    <row r="17" spans="1:8" ht="12.75" customHeight="1" x14ac:dyDescent="0.25">
      <c r="A17" s="147"/>
    </row>
    <row r="18" spans="1:8" ht="12.75" customHeight="1" x14ac:dyDescent="0.25">
      <c r="A18" s="147"/>
    </row>
    <row r="19" spans="1:8" ht="12.75" customHeight="1" x14ac:dyDescent="0.25">
      <c r="A19" s="147"/>
    </row>
    <row r="20" spans="1:8" ht="12.75" customHeight="1" x14ac:dyDescent="0.25">
      <c r="A20" s="147"/>
    </row>
    <row r="21" spans="1:8" ht="12.75" customHeight="1" x14ac:dyDescent="0.25">
      <c r="A21" s="147"/>
    </row>
    <row r="22" spans="1:8" ht="12.75" customHeight="1" x14ac:dyDescent="0.25">
      <c r="A22" s="147"/>
    </row>
    <row r="23" spans="1:8" ht="12.75" customHeight="1" x14ac:dyDescent="0.25">
      <c r="A23" s="147"/>
    </row>
    <row r="24" spans="1:8" ht="12.75" customHeight="1" x14ac:dyDescent="0.25">
      <c r="A24" s="147"/>
    </row>
    <row r="25" spans="1:8" ht="12.75" customHeight="1" x14ac:dyDescent="0.25">
      <c r="A25" s="147"/>
    </row>
    <row r="26" spans="1:8" ht="12.75" customHeight="1" x14ac:dyDescent="0.25">
      <c r="A26" s="147"/>
    </row>
    <row r="27" spans="1:8" ht="12.75" customHeight="1" x14ac:dyDescent="0.25">
      <c r="A27" s="147"/>
    </row>
    <row r="28" spans="1:8" s="149" customFormat="1" ht="52.8" x14ac:dyDescent="0.25">
      <c r="A28" s="54" t="s">
        <v>228</v>
      </c>
      <c r="B28" s="54" t="s">
        <v>229</v>
      </c>
      <c r="C28" s="54" t="s">
        <v>456</v>
      </c>
      <c r="D28" s="148"/>
      <c r="E28" s="148"/>
      <c r="F28" s="54" t="s">
        <v>457</v>
      </c>
      <c r="G28" s="54" t="s">
        <v>458</v>
      </c>
      <c r="H28" s="54" t="s">
        <v>459</v>
      </c>
    </row>
    <row r="29" spans="1:8" x14ac:dyDescent="0.25">
      <c r="A29" s="154">
        <v>3</v>
      </c>
      <c r="B29" s="150" t="s">
        <v>230</v>
      </c>
      <c r="C29" s="153" t="s">
        <v>465</v>
      </c>
      <c r="F29" s="144" t="s">
        <v>462</v>
      </c>
      <c r="G29" s="151">
        <v>43626</v>
      </c>
      <c r="H29" s="144" t="s">
        <v>463</v>
      </c>
    </row>
    <row r="30" spans="1:8" x14ac:dyDescent="0.25">
      <c r="A30" s="154">
        <v>4</v>
      </c>
      <c r="B30" s="150" t="s">
        <v>230</v>
      </c>
      <c r="C30" s="153" t="s">
        <v>465</v>
      </c>
      <c r="F30" s="144" t="s">
        <v>467</v>
      </c>
      <c r="G30" s="151">
        <v>43626</v>
      </c>
      <c r="H30" s="144" t="s">
        <v>463</v>
      </c>
    </row>
    <row r="31" spans="1:8" x14ac:dyDescent="0.25">
      <c r="A31" s="154">
        <v>5</v>
      </c>
      <c r="B31" s="150" t="s">
        <v>231</v>
      </c>
      <c r="C31" s="153" t="s">
        <v>465</v>
      </c>
      <c r="F31" s="144" t="s">
        <v>466</v>
      </c>
      <c r="G31" s="151">
        <v>43626</v>
      </c>
      <c r="H31" s="144" t="s">
        <v>463</v>
      </c>
    </row>
    <row r="32" spans="1:8" x14ac:dyDescent="0.25">
      <c r="A32" s="154">
        <v>6</v>
      </c>
      <c r="B32" s="150" t="s">
        <v>232</v>
      </c>
      <c r="C32" s="153" t="s">
        <v>465</v>
      </c>
      <c r="F32" s="144" t="s">
        <v>468</v>
      </c>
      <c r="G32" s="151">
        <v>43626</v>
      </c>
      <c r="H32" s="144" t="s">
        <v>469</v>
      </c>
    </row>
    <row r="33" spans="1:8" x14ac:dyDescent="0.25">
      <c r="A33" s="154">
        <v>7</v>
      </c>
      <c r="B33" s="150" t="s">
        <v>232</v>
      </c>
      <c r="C33" s="153" t="s">
        <v>465</v>
      </c>
      <c r="G33" s="151"/>
      <c r="H33" s="152"/>
    </row>
    <row r="34" spans="1:8" x14ac:dyDescent="0.25">
      <c r="A34" s="154">
        <v>8</v>
      </c>
      <c r="B34" s="150" t="s">
        <v>232</v>
      </c>
      <c r="C34" s="153" t="s">
        <v>465</v>
      </c>
      <c r="F34" s="152"/>
      <c r="G34" s="151"/>
    </row>
    <row r="35" spans="1:8" x14ac:dyDescent="0.25">
      <c r="A35" s="154">
        <v>9</v>
      </c>
      <c r="B35" s="150" t="s">
        <v>232</v>
      </c>
      <c r="C35" s="153" t="s">
        <v>465</v>
      </c>
      <c r="G35" s="151"/>
      <c r="H35" s="152"/>
    </row>
    <row r="36" spans="1:8" x14ac:dyDescent="0.25">
      <c r="A36" s="154">
        <v>10</v>
      </c>
      <c r="B36" s="150" t="s">
        <v>232</v>
      </c>
      <c r="C36" s="153" t="s">
        <v>465</v>
      </c>
      <c r="G36" s="151"/>
      <c r="H36" s="152"/>
    </row>
    <row r="37" spans="1:8" x14ac:dyDescent="0.25">
      <c r="A37" s="154">
        <v>11</v>
      </c>
      <c r="B37" s="150" t="s">
        <v>232</v>
      </c>
      <c r="C37" s="153" t="s">
        <v>465</v>
      </c>
      <c r="G37" s="151"/>
    </row>
    <row r="38" spans="1:8" x14ac:dyDescent="0.25">
      <c r="A38" s="154">
        <v>12</v>
      </c>
      <c r="B38" s="150" t="s">
        <v>232</v>
      </c>
      <c r="C38" s="153" t="s">
        <v>465</v>
      </c>
      <c r="G38" s="151"/>
    </row>
    <row r="39" spans="1:8" x14ac:dyDescent="0.25">
      <c r="A39" s="154">
        <v>13</v>
      </c>
      <c r="B39" s="150" t="s">
        <v>233</v>
      </c>
      <c r="C39" s="153" t="s">
        <v>465</v>
      </c>
      <c r="G39" s="151"/>
    </row>
    <row r="40" spans="1:8" x14ac:dyDescent="0.25">
      <c r="A40" s="154">
        <v>15</v>
      </c>
      <c r="B40" s="150" t="s">
        <v>233</v>
      </c>
      <c r="C40" s="153" t="s">
        <v>465</v>
      </c>
      <c r="F40" s="152"/>
      <c r="G40" s="151"/>
      <c r="H40" s="152"/>
    </row>
    <row r="41" spans="1:8" x14ac:dyDescent="0.25">
      <c r="A41" s="154">
        <v>16</v>
      </c>
      <c r="B41" s="150" t="s">
        <v>234</v>
      </c>
      <c r="C41" s="153" t="s">
        <v>465</v>
      </c>
      <c r="G41" s="151"/>
      <c r="H41" s="152"/>
    </row>
    <row r="42" spans="1:8" x14ac:dyDescent="0.25">
      <c r="A42" s="154">
        <v>17</v>
      </c>
      <c r="B42" s="150" t="s">
        <v>234</v>
      </c>
      <c r="C42" s="153" t="s">
        <v>465</v>
      </c>
      <c r="G42" s="151"/>
    </row>
    <row r="43" spans="1:8" x14ac:dyDescent="0.25">
      <c r="A43" s="154">
        <v>18</v>
      </c>
      <c r="B43" s="150" t="s">
        <v>234</v>
      </c>
      <c r="C43" s="153" t="s">
        <v>465</v>
      </c>
      <c r="G43" s="151"/>
    </row>
    <row r="44" spans="1:8" x14ac:dyDescent="0.25">
      <c r="A44" s="154">
        <v>19</v>
      </c>
      <c r="B44" s="150" t="s">
        <v>234</v>
      </c>
      <c r="C44" s="153" t="s">
        <v>465</v>
      </c>
      <c r="G44" s="151"/>
    </row>
    <row r="45" spans="1:8" x14ac:dyDescent="0.25">
      <c r="A45" s="154">
        <v>20</v>
      </c>
      <c r="B45" s="150" t="s">
        <v>234</v>
      </c>
      <c r="C45" s="153" t="s">
        <v>465</v>
      </c>
      <c r="G45" s="151"/>
    </row>
    <row r="46" spans="1:8" x14ac:dyDescent="0.25">
      <c r="A46" s="154">
        <v>21</v>
      </c>
      <c r="B46" s="150" t="s">
        <v>234</v>
      </c>
      <c r="C46" s="153" t="s">
        <v>465</v>
      </c>
      <c r="G46" s="151"/>
    </row>
    <row r="47" spans="1:8" x14ac:dyDescent="0.25">
      <c r="A47" s="154">
        <v>22</v>
      </c>
      <c r="B47" s="150" t="s">
        <v>234</v>
      </c>
      <c r="C47" s="153" t="s">
        <v>465</v>
      </c>
      <c r="G47" s="151"/>
    </row>
    <row r="48" spans="1:8" x14ac:dyDescent="0.25">
      <c r="A48" s="154">
        <v>23</v>
      </c>
      <c r="B48" s="150" t="s">
        <v>235</v>
      </c>
      <c r="C48" s="153" t="s">
        <v>465</v>
      </c>
      <c r="G48" s="151"/>
    </row>
    <row r="49" spans="1:8" x14ac:dyDescent="0.25">
      <c r="A49" s="154">
        <v>24</v>
      </c>
      <c r="B49" s="150" t="s">
        <v>235</v>
      </c>
      <c r="C49" s="153" t="s">
        <v>465</v>
      </c>
      <c r="G49" s="151"/>
    </row>
    <row r="50" spans="1:8" x14ac:dyDescent="0.25">
      <c r="A50" s="154">
        <v>25</v>
      </c>
      <c r="B50" s="150" t="s">
        <v>235</v>
      </c>
      <c r="C50" s="153" t="s">
        <v>465</v>
      </c>
      <c r="G50" s="151"/>
    </row>
    <row r="51" spans="1:8" x14ac:dyDescent="0.25">
      <c r="A51" s="154">
        <v>26</v>
      </c>
      <c r="B51" s="150" t="s">
        <v>235</v>
      </c>
      <c r="C51" s="153" t="s">
        <v>465</v>
      </c>
      <c r="G51" s="151"/>
    </row>
    <row r="52" spans="1:8" x14ac:dyDescent="0.25">
      <c r="A52" s="154">
        <v>28</v>
      </c>
      <c r="B52" s="150" t="s">
        <v>235</v>
      </c>
      <c r="C52" s="153" t="s">
        <v>465</v>
      </c>
      <c r="G52" s="151"/>
    </row>
    <row r="53" spans="1:8" x14ac:dyDescent="0.25">
      <c r="A53" s="154">
        <v>29</v>
      </c>
      <c r="B53" s="150" t="s">
        <v>235</v>
      </c>
      <c r="C53" s="153" t="s">
        <v>465</v>
      </c>
      <c r="G53" s="151"/>
    </row>
    <row r="54" spans="1:8" x14ac:dyDescent="0.25">
      <c r="A54" s="154">
        <v>30</v>
      </c>
      <c r="B54" s="150" t="s">
        <v>235</v>
      </c>
      <c r="C54" s="153" t="s">
        <v>465</v>
      </c>
      <c r="G54" s="151"/>
    </row>
    <row r="55" spans="1:8" x14ac:dyDescent="0.25">
      <c r="A55" s="154">
        <v>31</v>
      </c>
      <c r="B55" s="150" t="s">
        <v>235</v>
      </c>
      <c r="C55" s="153" t="s">
        <v>465</v>
      </c>
      <c r="G55" s="151"/>
    </row>
    <row r="56" spans="1:8" x14ac:dyDescent="0.25">
      <c r="A56" s="154">
        <v>32</v>
      </c>
      <c r="B56" s="150" t="s">
        <v>235</v>
      </c>
      <c r="C56" s="153" t="s">
        <v>465</v>
      </c>
      <c r="F56" s="152"/>
      <c r="G56" s="151"/>
      <c r="H56" s="152"/>
    </row>
    <row r="57" spans="1:8" x14ac:dyDescent="0.25">
      <c r="A57" s="154">
        <v>33</v>
      </c>
      <c r="B57" s="150" t="s">
        <v>235</v>
      </c>
      <c r="C57" s="153" t="s">
        <v>465</v>
      </c>
      <c r="F57" s="152"/>
      <c r="G57" s="151"/>
      <c r="H57" s="152"/>
    </row>
    <row r="58" spans="1:8" x14ac:dyDescent="0.25">
      <c r="A58" s="154">
        <v>34</v>
      </c>
      <c r="B58" s="150" t="s">
        <v>235</v>
      </c>
      <c r="C58" s="153" t="s">
        <v>465</v>
      </c>
      <c r="F58" s="152"/>
      <c r="G58" s="151"/>
      <c r="H58" s="152"/>
    </row>
    <row r="59" spans="1:8" x14ac:dyDescent="0.25">
      <c r="A59" s="154">
        <v>35</v>
      </c>
      <c r="B59" s="150" t="s">
        <v>235</v>
      </c>
      <c r="C59" s="153" t="s">
        <v>465</v>
      </c>
      <c r="F59" s="152"/>
      <c r="G59" s="151"/>
      <c r="H59" s="152"/>
    </row>
    <row r="60" spans="1:8" x14ac:dyDescent="0.25">
      <c r="A60" s="154">
        <v>36</v>
      </c>
      <c r="B60" s="150" t="s">
        <v>235</v>
      </c>
      <c r="C60" s="153" t="s">
        <v>465</v>
      </c>
      <c r="F60" s="152"/>
      <c r="G60" s="151"/>
      <c r="H60" s="152"/>
    </row>
    <row r="61" spans="1:8" x14ac:dyDescent="0.25">
      <c r="A61" s="154">
        <v>37</v>
      </c>
      <c r="B61" s="150" t="s">
        <v>235</v>
      </c>
      <c r="C61" s="153" t="s">
        <v>465</v>
      </c>
      <c r="F61" s="152"/>
      <c r="G61" s="151"/>
      <c r="H61" s="152"/>
    </row>
    <row r="62" spans="1:8" x14ac:dyDescent="0.25">
      <c r="A62" s="154">
        <v>38</v>
      </c>
      <c r="B62" s="150" t="s">
        <v>235</v>
      </c>
      <c r="C62" s="153" t="s">
        <v>465</v>
      </c>
      <c r="F62" s="152"/>
      <c r="G62" s="151"/>
      <c r="H62" s="152"/>
    </row>
    <row r="63" spans="1:8" x14ac:dyDescent="0.25">
      <c r="A63" s="154">
        <v>39</v>
      </c>
      <c r="B63" s="150" t="s">
        <v>235</v>
      </c>
      <c r="C63" s="153" t="s">
        <v>465</v>
      </c>
      <c r="F63" s="152"/>
      <c r="G63" s="151"/>
      <c r="H63" s="152"/>
    </row>
    <row r="64" spans="1:8" x14ac:dyDescent="0.25">
      <c r="A64" s="154">
        <v>40</v>
      </c>
      <c r="B64" s="150" t="s">
        <v>234</v>
      </c>
      <c r="C64" s="153" t="s">
        <v>465</v>
      </c>
      <c r="F64" s="152"/>
      <c r="G64" s="151"/>
      <c r="H64" s="152"/>
    </row>
    <row r="65" spans="1:8" x14ac:dyDescent="0.25">
      <c r="A65" s="154">
        <v>41</v>
      </c>
      <c r="B65" s="150" t="s">
        <v>236</v>
      </c>
      <c r="C65" s="153" t="s">
        <v>465</v>
      </c>
      <c r="F65" s="152"/>
      <c r="G65" s="151"/>
      <c r="H65" s="152"/>
    </row>
    <row r="66" spans="1:8" x14ac:dyDescent="0.25">
      <c r="A66" s="154">
        <v>42</v>
      </c>
      <c r="B66" s="150" t="s">
        <v>237</v>
      </c>
      <c r="C66" s="153" t="s">
        <v>465</v>
      </c>
      <c r="F66" s="152"/>
      <c r="G66" s="151"/>
      <c r="H66" s="152"/>
    </row>
    <row r="67" spans="1:8" x14ac:dyDescent="0.25">
      <c r="A67" s="154">
        <v>43</v>
      </c>
      <c r="B67" s="150" t="s">
        <v>237</v>
      </c>
      <c r="C67" s="153" t="s">
        <v>465</v>
      </c>
      <c r="F67" s="152"/>
      <c r="G67" s="151"/>
      <c r="H67" s="152"/>
    </row>
    <row r="68" spans="1:8" x14ac:dyDescent="0.25">
      <c r="A68" s="154">
        <v>44</v>
      </c>
      <c r="B68" s="150" t="s">
        <v>236</v>
      </c>
      <c r="C68" s="153" t="s">
        <v>465</v>
      </c>
      <c r="F68" s="152"/>
      <c r="G68" s="151"/>
      <c r="H68" s="152"/>
    </row>
    <row r="69" spans="1:8" x14ac:dyDescent="0.25">
      <c r="A69" s="154">
        <v>45</v>
      </c>
      <c r="B69" s="150" t="s">
        <v>238</v>
      </c>
      <c r="C69" s="153" t="s">
        <v>465</v>
      </c>
      <c r="F69" s="152"/>
      <c r="G69" s="151"/>
      <c r="H69" s="152"/>
    </row>
    <row r="70" spans="1:8" x14ac:dyDescent="0.25">
      <c r="A70" s="154">
        <v>46</v>
      </c>
      <c r="B70" s="150" t="s">
        <v>239</v>
      </c>
      <c r="C70" s="153" t="s">
        <v>465</v>
      </c>
      <c r="F70" s="152"/>
      <c r="G70" s="151"/>
      <c r="H70" s="152"/>
    </row>
    <row r="71" spans="1:8" x14ac:dyDescent="0.25">
      <c r="A71" s="154">
        <v>47</v>
      </c>
      <c r="B71" s="150" t="s">
        <v>240</v>
      </c>
      <c r="C71" s="153" t="s">
        <v>465</v>
      </c>
      <c r="F71" s="152"/>
      <c r="G71" s="151"/>
      <c r="H71" s="152"/>
    </row>
    <row r="72" spans="1:8" x14ac:dyDescent="0.25">
      <c r="A72" s="154">
        <v>48</v>
      </c>
      <c r="B72" s="150" t="s">
        <v>241</v>
      </c>
      <c r="C72" s="153" t="s">
        <v>465</v>
      </c>
      <c r="F72" s="152"/>
      <c r="G72" s="151"/>
      <c r="H72" s="152"/>
    </row>
    <row r="73" spans="1:8" x14ac:dyDescent="0.25">
      <c r="A73" s="154">
        <v>49</v>
      </c>
      <c r="B73" s="150" t="s">
        <v>234</v>
      </c>
      <c r="C73" s="153" t="s">
        <v>465</v>
      </c>
      <c r="F73" s="152"/>
      <c r="G73" s="151"/>
      <c r="H73" s="152"/>
    </row>
    <row r="74" spans="1:8" x14ac:dyDescent="0.25">
      <c r="A74" s="154">
        <v>50</v>
      </c>
      <c r="B74" s="150" t="s">
        <v>242</v>
      </c>
      <c r="C74" s="153" t="s">
        <v>465</v>
      </c>
      <c r="F74" s="152"/>
      <c r="G74" s="151"/>
      <c r="H74" s="152"/>
    </row>
    <row r="75" spans="1:8" x14ac:dyDescent="0.25">
      <c r="A75" s="154">
        <v>51</v>
      </c>
      <c r="B75" s="150" t="s">
        <v>243</v>
      </c>
      <c r="C75" s="153" t="s">
        <v>464</v>
      </c>
      <c r="F75" s="152"/>
      <c r="G75" s="151"/>
      <c r="H75" s="152"/>
    </row>
    <row r="76" spans="1:8" x14ac:dyDescent="0.25">
      <c r="A76" s="154">
        <v>52</v>
      </c>
      <c r="B76" s="150" t="s">
        <v>244</v>
      </c>
      <c r="C76" s="153" t="s">
        <v>465</v>
      </c>
      <c r="F76" s="152"/>
      <c r="G76" s="151"/>
      <c r="H76" s="152"/>
    </row>
    <row r="77" spans="1:8" x14ac:dyDescent="0.25">
      <c r="A77" s="154">
        <v>53</v>
      </c>
      <c r="B77" s="150" t="s">
        <v>244</v>
      </c>
      <c r="C77" s="153" t="s">
        <v>465</v>
      </c>
      <c r="F77" s="152"/>
      <c r="G77" s="151"/>
      <c r="H77" s="152"/>
    </row>
    <row r="78" spans="1:8" x14ac:dyDescent="0.25">
      <c r="A78" s="154">
        <v>55</v>
      </c>
      <c r="B78" s="150" t="s">
        <v>244</v>
      </c>
      <c r="C78" s="153" t="s">
        <v>465</v>
      </c>
      <c r="F78" s="152"/>
      <c r="G78" s="151"/>
      <c r="H78" s="152"/>
    </row>
    <row r="79" spans="1:8" x14ac:dyDescent="0.25">
      <c r="A79" s="154">
        <v>56</v>
      </c>
      <c r="B79" s="150" t="s">
        <v>244</v>
      </c>
      <c r="C79" s="153" t="s">
        <v>465</v>
      </c>
      <c r="F79" s="152"/>
      <c r="G79" s="151"/>
      <c r="H79" s="152"/>
    </row>
    <row r="80" spans="1:8" x14ac:dyDescent="0.25">
      <c r="A80" s="154">
        <v>57</v>
      </c>
      <c r="B80" s="150" t="s">
        <v>244</v>
      </c>
      <c r="C80" s="153" t="s">
        <v>465</v>
      </c>
      <c r="F80" s="152"/>
      <c r="G80" s="151"/>
      <c r="H80" s="152"/>
    </row>
    <row r="81" spans="1:8" x14ac:dyDescent="0.25">
      <c r="A81" s="154">
        <v>58</v>
      </c>
      <c r="B81" s="150" t="s">
        <v>245</v>
      </c>
      <c r="C81" s="153" t="s">
        <v>464</v>
      </c>
      <c r="F81" s="152"/>
      <c r="G81" s="151"/>
      <c r="H81" s="152"/>
    </row>
    <row r="82" spans="1:8" x14ac:dyDescent="0.25">
      <c r="A82" s="154">
        <v>59</v>
      </c>
      <c r="B82" s="150" t="s">
        <v>244</v>
      </c>
      <c r="C82" s="153" t="s">
        <v>465</v>
      </c>
      <c r="F82" s="152"/>
      <c r="G82" s="151"/>
      <c r="H82" s="152"/>
    </row>
    <row r="83" spans="1:8" x14ac:dyDescent="0.25">
      <c r="A83" s="154">
        <v>60</v>
      </c>
      <c r="B83" s="150" t="s">
        <v>244</v>
      </c>
      <c r="C83" s="153" t="s">
        <v>465</v>
      </c>
      <c r="F83" s="152"/>
      <c r="G83" s="151"/>
      <c r="H83" s="152"/>
    </row>
    <row r="84" spans="1:8" x14ac:dyDescent="0.25">
      <c r="A84" s="154">
        <v>62</v>
      </c>
      <c r="B84" s="150" t="s">
        <v>246</v>
      </c>
      <c r="C84" s="153" t="s">
        <v>464</v>
      </c>
    </row>
    <row r="85" spans="1:8" x14ac:dyDescent="0.25">
      <c r="A85" s="154">
        <v>63</v>
      </c>
      <c r="B85" s="150" t="s">
        <v>237</v>
      </c>
      <c r="C85" s="153" t="s">
        <v>465</v>
      </c>
    </row>
    <row r="86" spans="1:8" x14ac:dyDescent="0.25">
      <c r="A86" s="154">
        <v>64</v>
      </c>
      <c r="B86" s="150" t="s">
        <v>244</v>
      </c>
      <c r="C86" s="153" t="s">
        <v>465</v>
      </c>
    </row>
    <row r="87" spans="1:8" x14ac:dyDescent="0.25">
      <c r="A87" s="154">
        <v>65</v>
      </c>
      <c r="B87" s="150" t="s">
        <v>247</v>
      </c>
      <c r="C87" s="153" t="s">
        <v>465</v>
      </c>
    </row>
    <row r="88" spans="1:8" x14ac:dyDescent="0.25">
      <c r="A88" s="154">
        <v>66</v>
      </c>
      <c r="B88" s="150" t="s">
        <v>247</v>
      </c>
      <c r="C88" s="153" t="s">
        <v>465</v>
      </c>
    </row>
    <row r="89" spans="1:8" x14ac:dyDescent="0.25">
      <c r="A89" s="154">
        <v>67</v>
      </c>
      <c r="B89" s="150" t="s">
        <v>248</v>
      </c>
      <c r="C89" s="153" t="s">
        <v>465</v>
      </c>
    </row>
    <row r="90" spans="1:8" x14ac:dyDescent="0.25">
      <c r="A90" s="154">
        <v>71</v>
      </c>
      <c r="B90" s="150" t="s">
        <v>248</v>
      </c>
      <c r="C90" s="153" t="s">
        <v>465</v>
      </c>
    </row>
    <row r="91" spans="1:8" x14ac:dyDescent="0.25">
      <c r="A91" s="154">
        <v>72</v>
      </c>
      <c r="B91" s="150" t="s">
        <v>248</v>
      </c>
      <c r="C91" s="153" t="s">
        <v>465</v>
      </c>
    </row>
    <row r="92" spans="1:8" x14ac:dyDescent="0.25">
      <c r="A92" s="154">
        <v>73</v>
      </c>
      <c r="B92" s="150" t="s">
        <v>248</v>
      </c>
      <c r="C92" s="153" t="s">
        <v>465</v>
      </c>
    </row>
    <row r="93" spans="1:8" x14ac:dyDescent="0.25">
      <c r="A93" s="154">
        <v>74</v>
      </c>
      <c r="B93" s="150" t="s">
        <v>249</v>
      </c>
      <c r="C93" s="153" t="s">
        <v>465</v>
      </c>
    </row>
    <row r="94" spans="1:8" x14ac:dyDescent="0.25">
      <c r="A94" s="154">
        <v>75</v>
      </c>
      <c r="B94" s="150" t="s">
        <v>250</v>
      </c>
      <c r="C94" s="153" t="s">
        <v>465</v>
      </c>
    </row>
    <row r="95" spans="1:8" x14ac:dyDescent="0.25">
      <c r="A95" s="154">
        <v>76</v>
      </c>
      <c r="B95" s="150" t="s">
        <v>250</v>
      </c>
      <c r="C95" s="153" t="s">
        <v>465</v>
      </c>
    </row>
    <row r="96" spans="1:8" x14ac:dyDescent="0.25">
      <c r="A96" s="154">
        <v>77</v>
      </c>
      <c r="B96" s="150" t="s">
        <v>250</v>
      </c>
      <c r="C96" s="153" t="s">
        <v>465</v>
      </c>
    </row>
    <row r="97" spans="1:3" x14ac:dyDescent="0.25">
      <c r="A97" s="154">
        <v>78</v>
      </c>
      <c r="B97" s="150" t="s">
        <v>251</v>
      </c>
      <c r="C97" s="153" t="s">
        <v>465</v>
      </c>
    </row>
    <row r="98" spans="1:3" x14ac:dyDescent="0.25">
      <c r="A98" s="154">
        <v>79</v>
      </c>
      <c r="B98" s="150" t="s">
        <v>252</v>
      </c>
      <c r="C98" s="153" t="s">
        <v>464</v>
      </c>
    </row>
    <row r="99" spans="1:3" x14ac:dyDescent="0.25">
      <c r="A99" s="154">
        <v>80</v>
      </c>
      <c r="B99" s="150" t="s">
        <v>253</v>
      </c>
      <c r="C99" s="153" t="s">
        <v>465</v>
      </c>
    </row>
    <row r="100" spans="1:3" x14ac:dyDescent="0.25">
      <c r="A100" s="154">
        <v>81</v>
      </c>
      <c r="B100" s="150" t="s">
        <v>254</v>
      </c>
      <c r="C100" s="153" t="s">
        <v>465</v>
      </c>
    </row>
    <row r="101" spans="1:3" x14ac:dyDescent="0.25">
      <c r="A101" s="154">
        <v>82</v>
      </c>
      <c r="B101" s="150" t="s">
        <v>255</v>
      </c>
      <c r="C101" s="153" t="s">
        <v>465</v>
      </c>
    </row>
    <row r="102" spans="1:3" x14ac:dyDescent="0.25">
      <c r="A102" s="154">
        <v>83</v>
      </c>
      <c r="B102" s="150" t="s">
        <v>255</v>
      </c>
      <c r="C102" s="153" t="s">
        <v>465</v>
      </c>
    </row>
    <row r="103" spans="1:3" x14ac:dyDescent="0.25">
      <c r="A103" s="154">
        <v>84</v>
      </c>
      <c r="B103" s="150" t="s">
        <v>255</v>
      </c>
      <c r="C103" s="153" t="s">
        <v>465</v>
      </c>
    </row>
    <row r="104" spans="1:3" x14ac:dyDescent="0.25">
      <c r="A104" s="154">
        <v>85</v>
      </c>
      <c r="B104" s="150" t="s">
        <v>255</v>
      </c>
      <c r="C104" s="153" t="s">
        <v>465</v>
      </c>
    </row>
    <row r="105" spans="1:3" x14ac:dyDescent="0.25">
      <c r="A105" s="154">
        <v>86</v>
      </c>
      <c r="B105" s="150" t="s">
        <v>255</v>
      </c>
      <c r="C105" s="153" t="s">
        <v>465</v>
      </c>
    </row>
    <row r="106" spans="1:3" x14ac:dyDescent="0.25">
      <c r="A106" s="154">
        <v>87</v>
      </c>
      <c r="B106" s="150" t="s">
        <v>255</v>
      </c>
      <c r="C106" s="153" t="s">
        <v>465</v>
      </c>
    </row>
    <row r="107" spans="1:3" x14ac:dyDescent="0.25">
      <c r="A107" s="154">
        <v>88</v>
      </c>
      <c r="B107" s="150" t="s">
        <v>255</v>
      </c>
      <c r="C107" s="153" t="s">
        <v>465</v>
      </c>
    </row>
    <row r="108" spans="1:3" x14ac:dyDescent="0.25">
      <c r="A108" s="154">
        <v>91</v>
      </c>
      <c r="B108" s="150" t="s">
        <v>256</v>
      </c>
      <c r="C108" s="153" t="s">
        <v>465</v>
      </c>
    </row>
    <row r="109" spans="1:3" x14ac:dyDescent="0.25">
      <c r="A109" s="154">
        <v>92</v>
      </c>
      <c r="B109" s="150" t="s">
        <v>256</v>
      </c>
      <c r="C109" s="153" t="s">
        <v>465</v>
      </c>
    </row>
    <row r="110" spans="1:3" x14ac:dyDescent="0.25">
      <c r="A110" s="154">
        <v>93</v>
      </c>
      <c r="B110" s="150" t="s">
        <v>257</v>
      </c>
      <c r="C110" s="153" t="s">
        <v>464</v>
      </c>
    </row>
    <row r="111" spans="1:3" x14ac:dyDescent="0.25">
      <c r="A111" s="154">
        <v>94</v>
      </c>
      <c r="B111" s="150" t="s">
        <v>256</v>
      </c>
      <c r="C111" s="153" t="s">
        <v>465</v>
      </c>
    </row>
    <row r="112" spans="1:3" x14ac:dyDescent="0.25">
      <c r="A112" s="154">
        <v>95</v>
      </c>
      <c r="B112" s="150" t="s">
        <v>256</v>
      </c>
      <c r="C112" s="153" t="s">
        <v>465</v>
      </c>
    </row>
    <row r="113" spans="1:3" x14ac:dyDescent="0.25">
      <c r="A113" s="154">
        <v>96</v>
      </c>
      <c r="B113" s="150" t="s">
        <v>256</v>
      </c>
      <c r="C113" s="153" t="s">
        <v>465</v>
      </c>
    </row>
    <row r="114" spans="1:3" x14ac:dyDescent="0.25">
      <c r="A114" s="154">
        <v>97</v>
      </c>
      <c r="B114" s="150" t="s">
        <v>258</v>
      </c>
      <c r="C114" s="153" t="s">
        <v>465</v>
      </c>
    </row>
    <row r="115" spans="1:3" x14ac:dyDescent="0.25">
      <c r="A115" s="154">
        <v>98</v>
      </c>
      <c r="B115" s="150" t="s">
        <v>259</v>
      </c>
      <c r="C115" s="153" t="s">
        <v>465</v>
      </c>
    </row>
    <row r="116" spans="1:3" x14ac:dyDescent="0.25">
      <c r="A116" s="154">
        <v>99</v>
      </c>
      <c r="B116" s="150" t="s">
        <v>260</v>
      </c>
      <c r="C116" s="153" t="s">
        <v>465</v>
      </c>
    </row>
    <row r="117" spans="1:3" x14ac:dyDescent="0.25">
      <c r="A117" s="154">
        <v>100</v>
      </c>
      <c r="B117" s="150" t="s">
        <v>260</v>
      </c>
      <c r="C117" s="153" t="s">
        <v>465</v>
      </c>
    </row>
    <row r="118" spans="1:3" x14ac:dyDescent="0.25">
      <c r="A118" s="154">
        <v>101</v>
      </c>
      <c r="B118" s="150" t="s">
        <v>261</v>
      </c>
      <c r="C118" s="153" t="s">
        <v>465</v>
      </c>
    </row>
    <row r="119" spans="1:3" x14ac:dyDescent="0.25">
      <c r="A119" s="154">
        <v>102</v>
      </c>
      <c r="B119" s="150" t="s">
        <v>261</v>
      </c>
      <c r="C119" s="153" t="s">
        <v>465</v>
      </c>
    </row>
    <row r="120" spans="1:3" x14ac:dyDescent="0.25">
      <c r="A120" s="154">
        <v>103</v>
      </c>
      <c r="B120" s="150" t="s">
        <v>261</v>
      </c>
      <c r="C120" s="153" t="s">
        <v>465</v>
      </c>
    </row>
    <row r="121" spans="1:3" x14ac:dyDescent="0.25">
      <c r="A121" s="154">
        <v>104</v>
      </c>
      <c r="B121" s="150" t="s">
        <v>262</v>
      </c>
      <c r="C121" s="153" t="s">
        <v>465</v>
      </c>
    </row>
    <row r="122" spans="1:3" x14ac:dyDescent="0.25">
      <c r="A122" s="154">
        <v>105</v>
      </c>
      <c r="B122" s="150" t="s">
        <v>262</v>
      </c>
      <c r="C122" s="153" t="s">
        <v>465</v>
      </c>
    </row>
    <row r="123" spans="1:3" x14ac:dyDescent="0.25">
      <c r="A123" s="154">
        <v>106</v>
      </c>
      <c r="B123" s="150" t="s">
        <v>262</v>
      </c>
      <c r="C123" s="153" t="s">
        <v>465</v>
      </c>
    </row>
    <row r="124" spans="1:3" x14ac:dyDescent="0.25">
      <c r="A124" s="154">
        <v>107</v>
      </c>
      <c r="B124" s="150" t="s">
        <v>262</v>
      </c>
      <c r="C124" s="153" t="s">
        <v>465</v>
      </c>
    </row>
    <row r="125" spans="1:3" x14ac:dyDescent="0.25">
      <c r="A125" s="154">
        <v>108</v>
      </c>
      <c r="B125" s="150" t="s">
        <v>262</v>
      </c>
      <c r="C125" s="153" t="s">
        <v>465</v>
      </c>
    </row>
    <row r="126" spans="1:3" x14ac:dyDescent="0.25">
      <c r="A126" s="154">
        <v>109</v>
      </c>
      <c r="B126" s="150" t="s">
        <v>262</v>
      </c>
      <c r="C126" s="153" t="s">
        <v>465</v>
      </c>
    </row>
    <row r="127" spans="1:3" x14ac:dyDescent="0.25">
      <c r="A127" s="154">
        <v>110</v>
      </c>
      <c r="B127" s="150" t="s">
        <v>262</v>
      </c>
      <c r="C127" s="153" t="s">
        <v>465</v>
      </c>
    </row>
    <row r="128" spans="1:3" x14ac:dyDescent="0.25">
      <c r="A128" s="154">
        <v>111</v>
      </c>
      <c r="B128" s="150" t="s">
        <v>263</v>
      </c>
      <c r="C128" s="153" t="s">
        <v>465</v>
      </c>
    </row>
    <row r="129" spans="1:3" x14ac:dyDescent="0.25">
      <c r="A129" s="154">
        <v>112</v>
      </c>
      <c r="B129" s="150" t="s">
        <v>264</v>
      </c>
      <c r="C129" s="153" t="s">
        <v>465</v>
      </c>
    </row>
    <row r="130" spans="1:3" x14ac:dyDescent="0.25">
      <c r="A130" s="154">
        <v>113</v>
      </c>
      <c r="B130" s="150" t="s">
        <v>264</v>
      </c>
      <c r="C130" s="153" t="s">
        <v>465</v>
      </c>
    </row>
    <row r="131" spans="1:3" x14ac:dyDescent="0.25">
      <c r="A131" s="154">
        <v>115</v>
      </c>
      <c r="B131" s="150" t="s">
        <v>264</v>
      </c>
      <c r="C131" s="153" t="s">
        <v>465</v>
      </c>
    </row>
    <row r="132" spans="1:3" x14ac:dyDescent="0.25">
      <c r="A132" s="154">
        <v>116</v>
      </c>
      <c r="B132" s="150" t="s">
        <v>264</v>
      </c>
      <c r="C132" s="153" t="s">
        <v>465</v>
      </c>
    </row>
    <row r="133" spans="1:3" x14ac:dyDescent="0.25">
      <c r="A133" s="154">
        <v>117</v>
      </c>
      <c r="B133" s="150" t="s">
        <v>264</v>
      </c>
      <c r="C133" s="153" t="s">
        <v>465</v>
      </c>
    </row>
    <row r="134" spans="1:3" x14ac:dyDescent="0.25">
      <c r="A134" s="154">
        <v>118</v>
      </c>
      <c r="B134" s="150" t="s">
        <v>265</v>
      </c>
      <c r="C134" s="153" t="s">
        <v>465</v>
      </c>
    </row>
    <row r="135" spans="1:3" x14ac:dyDescent="0.25">
      <c r="A135" s="154">
        <v>119</v>
      </c>
      <c r="B135" s="150" t="s">
        <v>265</v>
      </c>
      <c r="C135" s="153" t="s">
        <v>465</v>
      </c>
    </row>
    <row r="136" spans="1:3" x14ac:dyDescent="0.25">
      <c r="A136" s="154">
        <v>120</v>
      </c>
      <c r="B136" s="150" t="s">
        <v>237</v>
      </c>
      <c r="C136" s="153" t="s">
        <v>465</v>
      </c>
    </row>
    <row r="137" spans="1:3" x14ac:dyDescent="0.25">
      <c r="A137" s="154">
        <v>121</v>
      </c>
      <c r="B137" s="150" t="s">
        <v>266</v>
      </c>
      <c r="C137" s="153" t="s">
        <v>464</v>
      </c>
    </row>
    <row r="138" spans="1:3" x14ac:dyDescent="0.25">
      <c r="A138" s="154">
        <v>122</v>
      </c>
      <c r="B138" s="150" t="s">
        <v>267</v>
      </c>
      <c r="C138" s="153" t="s">
        <v>464</v>
      </c>
    </row>
    <row r="139" spans="1:3" x14ac:dyDescent="0.25">
      <c r="A139" s="154">
        <v>123</v>
      </c>
      <c r="B139" s="150" t="s">
        <v>268</v>
      </c>
      <c r="C139" s="153" t="s">
        <v>464</v>
      </c>
    </row>
    <row r="140" spans="1:3" x14ac:dyDescent="0.25">
      <c r="A140" s="154">
        <v>124</v>
      </c>
      <c r="B140" s="150" t="s">
        <v>268</v>
      </c>
      <c r="C140" s="153" t="s">
        <v>464</v>
      </c>
    </row>
    <row r="141" spans="1:3" x14ac:dyDescent="0.25">
      <c r="A141" s="154">
        <v>125</v>
      </c>
      <c r="B141" s="150" t="s">
        <v>268</v>
      </c>
      <c r="C141" s="153" t="s">
        <v>464</v>
      </c>
    </row>
    <row r="142" spans="1:3" x14ac:dyDescent="0.25">
      <c r="A142" s="154">
        <v>126</v>
      </c>
      <c r="B142" s="150" t="s">
        <v>269</v>
      </c>
      <c r="C142" s="153" t="s">
        <v>464</v>
      </c>
    </row>
    <row r="143" spans="1:3" x14ac:dyDescent="0.25">
      <c r="A143" s="154">
        <v>127</v>
      </c>
      <c r="B143" s="150" t="s">
        <v>270</v>
      </c>
      <c r="C143" s="153" t="s">
        <v>464</v>
      </c>
    </row>
    <row r="144" spans="1:3" x14ac:dyDescent="0.25">
      <c r="A144" s="154">
        <v>128</v>
      </c>
      <c r="B144" s="150" t="s">
        <v>271</v>
      </c>
      <c r="C144" s="153" t="s">
        <v>464</v>
      </c>
    </row>
    <row r="145" spans="1:3" x14ac:dyDescent="0.25">
      <c r="A145" s="154">
        <v>129</v>
      </c>
      <c r="B145" s="150" t="s">
        <v>270</v>
      </c>
      <c r="C145" s="153" t="s">
        <v>464</v>
      </c>
    </row>
    <row r="146" spans="1:3" x14ac:dyDescent="0.25">
      <c r="A146" s="154">
        <v>130</v>
      </c>
      <c r="B146" s="150" t="s">
        <v>272</v>
      </c>
      <c r="C146" s="153" t="s">
        <v>464</v>
      </c>
    </row>
    <row r="147" spans="1:3" x14ac:dyDescent="0.25">
      <c r="A147" s="154">
        <v>131</v>
      </c>
      <c r="B147" s="150" t="s">
        <v>272</v>
      </c>
      <c r="C147" s="153" t="s">
        <v>464</v>
      </c>
    </row>
    <row r="148" spans="1:3" x14ac:dyDescent="0.25">
      <c r="A148" s="154">
        <v>132</v>
      </c>
      <c r="B148" s="150" t="s">
        <v>273</v>
      </c>
      <c r="C148" s="153" t="s">
        <v>464</v>
      </c>
    </row>
    <row r="149" spans="1:3" x14ac:dyDescent="0.25">
      <c r="A149" s="154">
        <v>133</v>
      </c>
      <c r="B149" s="150" t="s">
        <v>273</v>
      </c>
      <c r="C149" s="153" t="s">
        <v>464</v>
      </c>
    </row>
    <row r="150" spans="1:3" x14ac:dyDescent="0.25">
      <c r="A150" s="154">
        <v>134</v>
      </c>
      <c r="B150" s="150" t="s">
        <v>273</v>
      </c>
      <c r="C150" s="153" t="s">
        <v>464</v>
      </c>
    </row>
    <row r="151" spans="1:3" x14ac:dyDescent="0.25">
      <c r="A151" s="154">
        <v>135</v>
      </c>
      <c r="B151" s="150" t="s">
        <v>273</v>
      </c>
      <c r="C151" s="153" t="s">
        <v>464</v>
      </c>
    </row>
    <row r="152" spans="1:3" x14ac:dyDescent="0.25">
      <c r="A152" s="154">
        <v>136</v>
      </c>
      <c r="B152" s="150" t="s">
        <v>273</v>
      </c>
      <c r="C152" s="153" t="s">
        <v>464</v>
      </c>
    </row>
    <row r="153" spans="1:3" x14ac:dyDescent="0.25">
      <c r="A153" s="154">
        <v>137</v>
      </c>
      <c r="B153" s="150" t="s">
        <v>273</v>
      </c>
      <c r="C153" s="153" t="s">
        <v>464</v>
      </c>
    </row>
    <row r="154" spans="1:3" x14ac:dyDescent="0.25">
      <c r="A154" s="154">
        <v>138</v>
      </c>
      <c r="B154" s="150" t="s">
        <v>273</v>
      </c>
      <c r="C154" s="153" t="s">
        <v>464</v>
      </c>
    </row>
    <row r="155" spans="1:3" x14ac:dyDescent="0.25">
      <c r="A155" s="154">
        <v>140</v>
      </c>
      <c r="B155" s="150" t="s">
        <v>257</v>
      </c>
      <c r="C155" s="153" t="s">
        <v>464</v>
      </c>
    </row>
    <row r="156" spans="1:3" x14ac:dyDescent="0.25">
      <c r="A156" s="154">
        <v>141</v>
      </c>
      <c r="B156" s="150" t="s">
        <v>274</v>
      </c>
      <c r="C156" s="153" t="s">
        <v>464</v>
      </c>
    </row>
    <row r="157" spans="1:3" x14ac:dyDescent="0.25">
      <c r="A157" s="154">
        <v>142</v>
      </c>
      <c r="B157" s="150" t="s">
        <v>274</v>
      </c>
      <c r="C157" s="153" t="s">
        <v>464</v>
      </c>
    </row>
    <row r="158" spans="1:3" x14ac:dyDescent="0.25">
      <c r="A158" s="154">
        <v>143</v>
      </c>
      <c r="B158" s="150" t="s">
        <v>260</v>
      </c>
      <c r="C158" s="153" t="s">
        <v>465</v>
      </c>
    </row>
    <row r="159" spans="1:3" x14ac:dyDescent="0.25">
      <c r="A159" s="154">
        <v>144</v>
      </c>
      <c r="B159" s="150" t="s">
        <v>275</v>
      </c>
      <c r="C159" s="153" t="s">
        <v>464</v>
      </c>
    </row>
    <row r="160" spans="1:3" x14ac:dyDescent="0.25">
      <c r="A160" s="154">
        <v>145</v>
      </c>
      <c r="B160" s="150" t="s">
        <v>275</v>
      </c>
      <c r="C160" s="153" t="s">
        <v>464</v>
      </c>
    </row>
    <row r="161" spans="1:3" x14ac:dyDescent="0.25">
      <c r="A161" s="154">
        <v>146</v>
      </c>
      <c r="B161" s="150" t="s">
        <v>275</v>
      </c>
      <c r="C161" s="153" t="s">
        <v>464</v>
      </c>
    </row>
    <row r="162" spans="1:3" x14ac:dyDescent="0.25">
      <c r="A162" s="154">
        <v>147</v>
      </c>
      <c r="B162" s="150" t="s">
        <v>275</v>
      </c>
      <c r="C162" s="153" t="s">
        <v>464</v>
      </c>
    </row>
    <row r="163" spans="1:3" x14ac:dyDescent="0.25">
      <c r="A163" s="154">
        <v>148</v>
      </c>
      <c r="B163" s="150" t="s">
        <v>276</v>
      </c>
      <c r="C163" s="153" t="s">
        <v>464</v>
      </c>
    </row>
    <row r="164" spans="1:3" x14ac:dyDescent="0.25">
      <c r="A164" s="154">
        <v>149</v>
      </c>
      <c r="B164" s="150" t="s">
        <v>277</v>
      </c>
      <c r="C164" s="153" t="s">
        <v>464</v>
      </c>
    </row>
    <row r="165" spans="1:3" x14ac:dyDescent="0.25">
      <c r="A165" s="154">
        <v>150</v>
      </c>
      <c r="B165" s="150" t="s">
        <v>269</v>
      </c>
      <c r="C165" s="153" t="s">
        <v>464</v>
      </c>
    </row>
    <row r="166" spans="1:3" x14ac:dyDescent="0.25">
      <c r="A166" s="154">
        <v>151</v>
      </c>
      <c r="B166" s="150" t="s">
        <v>269</v>
      </c>
      <c r="C166" s="153" t="s">
        <v>464</v>
      </c>
    </row>
    <row r="167" spans="1:3" x14ac:dyDescent="0.25">
      <c r="A167" s="154">
        <v>152</v>
      </c>
      <c r="B167" s="150" t="s">
        <v>269</v>
      </c>
      <c r="C167" s="153" t="s">
        <v>464</v>
      </c>
    </row>
    <row r="168" spans="1:3" x14ac:dyDescent="0.25">
      <c r="A168" s="154">
        <v>153</v>
      </c>
      <c r="B168" s="150" t="s">
        <v>269</v>
      </c>
      <c r="C168" s="153" t="s">
        <v>464</v>
      </c>
    </row>
    <row r="169" spans="1:3" x14ac:dyDescent="0.25">
      <c r="A169" s="154">
        <v>154</v>
      </c>
      <c r="B169" s="150" t="s">
        <v>269</v>
      </c>
      <c r="C169" s="153" t="s">
        <v>464</v>
      </c>
    </row>
    <row r="170" spans="1:3" x14ac:dyDescent="0.25">
      <c r="A170" s="154">
        <v>155</v>
      </c>
      <c r="B170" s="150" t="s">
        <v>257</v>
      </c>
      <c r="C170" s="153" t="s">
        <v>465</v>
      </c>
    </row>
    <row r="171" spans="1:3" x14ac:dyDescent="0.25">
      <c r="A171" s="154">
        <v>156</v>
      </c>
      <c r="B171" s="150" t="s">
        <v>269</v>
      </c>
      <c r="C171" s="153" t="s">
        <v>464</v>
      </c>
    </row>
    <row r="172" spans="1:3" x14ac:dyDescent="0.25">
      <c r="A172" s="154">
        <v>157</v>
      </c>
      <c r="B172" s="150" t="s">
        <v>269</v>
      </c>
      <c r="C172" s="153" t="s">
        <v>464</v>
      </c>
    </row>
    <row r="173" spans="1:3" x14ac:dyDescent="0.25">
      <c r="A173" s="154">
        <v>158</v>
      </c>
      <c r="B173" s="150" t="s">
        <v>269</v>
      </c>
      <c r="C173" s="153" t="s">
        <v>464</v>
      </c>
    </row>
    <row r="174" spans="1:3" x14ac:dyDescent="0.25">
      <c r="A174" s="154">
        <v>159</v>
      </c>
      <c r="B174" s="150" t="s">
        <v>244</v>
      </c>
      <c r="C174" s="153" t="s">
        <v>465</v>
      </c>
    </row>
    <row r="175" spans="1:3" x14ac:dyDescent="0.25">
      <c r="A175" s="154">
        <v>160</v>
      </c>
      <c r="B175" s="150" t="s">
        <v>269</v>
      </c>
      <c r="C175" s="153" t="s">
        <v>464</v>
      </c>
    </row>
    <row r="176" spans="1:3" x14ac:dyDescent="0.25">
      <c r="A176" s="154">
        <v>161</v>
      </c>
      <c r="B176" s="150" t="s">
        <v>269</v>
      </c>
      <c r="C176" s="153" t="s">
        <v>464</v>
      </c>
    </row>
    <row r="177" spans="1:3" x14ac:dyDescent="0.25">
      <c r="A177" s="154">
        <v>162</v>
      </c>
      <c r="B177" s="150" t="s">
        <v>269</v>
      </c>
      <c r="C177" s="153" t="s">
        <v>464</v>
      </c>
    </row>
    <row r="178" spans="1:3" x14ac:dyDescent="0.25">
      <c r="A178" s="154">
        <v>163</v>
      </c>
      <c r="B178" s="150" t="s">
        <v>269</v>
      </c>
      <c r="C178" s="153" t="s">
        <v>464</v>
      </c>
    </row>
    <row r="179" spans="1:3" x14ac:dyDescent="0.25">
      <c r="A179" s="154">
        <v>164</v>
      </c>
      <c r="B179" s="150" t="s">
        <v>269</v>
      </c>
      <c r="C179" s="153" t="s">
        <v>464</v>
      </c>
    </row>
    <row r="180" spans="1:3" x14ac:dyDescent="0.25">
      <c r="A180" s="154">
        <v>165</v>
      </c>
      <c r="B180" s="150" t="s">
        <v>269</v>
      </c>
      <c r="C180" s="153" t="s">
        <v>464</v>
      </c>
    </row>
    <row r="181" spans="1:3" x14ac:dyDescent="0.25">
      <c r="A181" s="154">
        <v>166</v>
      </c>
      <c r="B181" s="150" t="s">
        <v>269</v>
      </c>
      <c r="C181" s="153" t="s">
        <v>464</v>
      </c>
    </row>
    <row r="182" spans="1:3" x14ac:dyDescent="0.25">
      <c r="A182" s="154">
        <v>167</v>
      </c>
      <c r="B182" s="150" t="s">
        <v>269</v>
      </c>
      <c r="C182" s="153" t="s">
        <v>464</v>
      </c>
    </row>
    <row r="183" spans="1:3" x14ac:dyDescent="0.25">
      <c r="A183" s="154">
        <v>168</v>
      </c>
      <c r="B183" s="150" t="s">
        <v>269</v>
      </c>
      <c r="C183" s="153" t="s">
        <v>464</v>
      </c>
    </row>
    <row r="184" spans="1:3" x14ac:dyDescent="0.25">
      <c r="A184" s="154">
        <v>169</v>
      </c>
      <c r="B184" s="150" t="s">
        <v>269</v>
      </c>
      <c r="C184" s="153" t="s">
        <v>464</v>
      </c>
    </row>
    <row r="185" spans="1:3" x14ac:dyDescent="0.25">
      <c r="A185" s="154">
        <v>170</v>
      </c>
      <c r="B185" s="150" t="s">
        <v>269</v>
      </c>
      <c r="C185" s="153" t="s">
        <v>464</v>
      </c>
    </row>
    <row r="186" spans="1:3" x14ac:dyDescent="0.25">
      <c r="A186" s="154">
        <v>171</v>
      </c>
      <c r="B186" s="150" t="s">
        <v>269</v>
      </c>
      <c r="C186" s="153" t="s">
        <v>464</v>
      </c>
    </row>
    <row r="187" spans="1:3" x14ac:dyDescent="0.25">
      <c r="A187" s="154">
        <v>172</v>
      </c>
      <c r="B187" s="150" t="s">
        <v>269</v>
      </c>
      <c r="C187" s="153" t="s">
        <v>464</v>
      </c>
    </row>
    <row r="188" spans="1:3" x14ac:dyDescent="0.25">
      <c r="A188" s="154">
        <v>173</v>
      </c>
      <c r="B188" s="150" t="s">
        <v>269</v>
      </c>
      <c r="C188" s="153" t="s">
        <v>464</v>
      </c>
    </row>
    <row r="189" spans="1:3" x14ac:dyDescent="0.25">
      <c r="A189" s="154">
        <v>174</v>
      </c>
      <c r="B189" s="150" t="s">
        <v>269</v>
      </c>
      <c r="C189" s="153" t="s">
        <v>464</v>
      </c>
    </row>
    <row r="190" spans="1:3" x14ac:dyDescent="0.25">
      <c r="A190" s="154">
        <v>175</v>
      </c>
      <c r="B190" s="150" t="s">
        <v>269</v>
      </c>
      <c r="C190" s="153" t="s">
        <v>464</v>
      </c>
    </row>
    <row r="191" spans="1:3" x14ac:dyDescent="0.25">
      <c r="A191" s="154">
        <v>176</v>
      </c>
      <c r="B191" s="150" t="s">
        <v>269</v>
      </c>
      <c r="C191" s="153" t="s">
        <v>464</v>
      </c>
    </row>
    <row r="192" spans="1:3" x14ac:dyDescent="0.25">
      <c r="A192" s="154">
        <v>177</v>
      </c>
      <c r="B192" s="150" t="s">
        <v>269</v>
      </c>
      <c r="C192" s="153" t="s">
        <v>464</v>
      </c>
    </row>
    <row r="193" spans="1:3" x14ac:dyDescent="0.25">
      <c r="A193" s="154">
        <v>178</v>
      </c>
      <c r="B193" s="150" t="s">
        <v>278</v>
      </c>
      <c r="C193" s="153" t="s">
        <v>464</v>
      </c>
    </row>
    <row r="194" spans="1:3" x14ac:dyDescent="0.25">
      <c r="A194" s="154">
        <v>179</v>
      </c>
      <c r="B194" s="150" t="s">
        <v>269</v>
      </c>
      <c r="C194" s="153" t="s">
        <v>464</v>
      </c>
    </row>
    <row r="195" spans="1:3" x14ac:dyDescent="0.25">
      <c r="A195" s="154">
        <v>180</v>
      </c>
      <c r="B195" s="150" t="s">
        <v>269</v>
      </c>
      <c r="C195" s="153" t="s">
        <v>464</v>
      </c>
    </row>
    <row r="196" spans="1:3" x14ac:dyDescent="0.25">
      <c r="A196" s="154">
        <v>181</v>
      </c>
      <c r="B196" s="150" t="s">
        <v>269</v>
      </c>
      <c r="C196" s="153" t="s">
        <v>464</v>
      </c>
    </row>
    <row r="197" spans="1:3" x14ac:dyDescent="0.25">
      <c r="A197" s="154">
        <v>182</v>
      </c>
      <c r="B197" s="150" t="s">
        <v>269</v>
      </c>
      <c r="C197" s="153" t="s">
        <v>464</v>
      </c>
    </row>
    <row r="198" spans="1:3" x14ac:dyDescent="0.25">
      <c r="A198" s="154">
        <v>183</v>
      </c>
      <c r="B198" s="150" t="s">
        <v>269</v>
      </c>
      <c r="C198" s="153" t="s">
        <v>464</v>
      </c>
    </row>
    <row r="199" spans="1:3" x14ac:dyDescent="0.25">
      <c r="A199" s="154">
        <v>184</v>
      </c>
      <c r="B199" s="150" t="s">
        <v>269</v>
      </c>
      <c r="C199" s="153" t="s">
        <v>464</v>
      </c>
    </row>
    <row r="200" spans="1:3" x14ac:dyDescent="0.25">
      <c r="A200" s="154">
        <v>185</v>
      </c>
      <c r="B200" s="150" t="s">
        <v>269</v>
      </c>
      <c r="C200" s="153" t="s">
        <v>464</v>
      </c>
    </row>
    <row r="201" spans="1:3" x14ac:dyDescent="0.25">
      <c r="A201" s="154">
        <v>186</v>
      </c>
      <c r="B201" s="150" t="s">
        <v>269</v>
      </c>
      <c r="C201" s="153" t="s">
        <v>464</v>
      </c>
    </row>
    <row r="202" spans="1:3" x14ac:dyDescent="0.25">
      <c r="A202" s="154">
        <v>187</v>
      </c>
      <c r="B202" s="150" t="s">
        <v>269</v>
      </c>
      <c r="C202" s="153" t="s">
        <v>464</v>
      </c>
    </row>
    <row r="203" spans="1:3" x14ac:dyDescent="0.25">
      <c r="A203" s="154">
        <v>188</v>
      </c>
      <c r="B203" s="150" t="s">
        <v>269</v>
      </c>
      <c r="C203" s="153" t="s">
        <v>464</v>
      </c>
    </row>
    <row r="204" spans="1:3" x14ac:dyDescent="0.25">
      <c r="A204" s="154">
        <v>189</v>
      </c>
      <c r="B204" s="150" t="s">
        <v>269</v>
      </c>
      <c r="C204" s="153" t="s">
        <v>465</v>
      </c>
    </row>
    <row r="205" spans="1:3" x14ac:dyDescent="0.25">
      <c r="A205" s="154">
        <v>190</v>
      </c>
      <c r="B205" s="150" t="s">
        <v>269</v>
      </c>
      <c r="C205" s="153" t="s">
        <v>465</v>
      </c>
    </row>
    <row r="206" spans="1:3" x14ac:dyDescent="0.25">
      <c r="A206" s="154">
        <v>191</v>
      </c>
      <c r="B206" s="150" t="s">
        <v>269</v>
      </c>
      <c r="C206" s="153" t="s">
        <v>465</v>
      </c>
    </row>
    <row r="207" spans="1:3" x14ac:dyDescent="0.25">
      <c r="A207" s="154">
        <v>192</v>
      </c>
      <c r="B207" s="150" t="s">
        <v>269</v>
      </c>
      <c r="C207" s="153" t="s">
        <v>465</v>
      </c>
    </row>
    <row r="208" spans="1:3" x14ac:dyDescent="0.25">
      <c r="A208" s="154">
        <v>193</v>
      </c>
      <c r="B208" s="150" t="s">
        <v>269</v>
      </c>
      <c r="C208" s="153" t="s">
        <v>465</v>
      </c>
    </row>
    <row r="209" spans="1:3" x14ac:dyDescent="0.25">
      <c r="A209" s="154">
        <v>194</v>
      </c>
      <c r="B209" s="150" t="s">
        <v>269</v>
      </c>
      <c r="C209" s="153" t="s">
        <v>465</v>
      </c>
    </row>
    <row r="210" spans="1:3" x14ac:dyDescent="0.25">
      <c r="A210" s="154">
        <v>195</v>
      </c>
      <c r="B210" s="150" t="s">
        <v>269</v>
      </c>
      <c r="C210" s="153" t="s">
        <v>465</v>
      </c>
    </row>
    <row r="211" spans="1:3" x14ac:dyDescent="0.25">
      <c r="A211" s="154">
        <v>196</v>
      </c>
      <c r="B211" s="150" t="s">
        <v>269</v>
      </c>
      <c r="C211" s="153" t="s">
        <v>465</v>
      </c>
    </row>
    <row r="212" spans="1:3" x14ac:dyDescent="0.25">
      <c r="A212" s="154">
        <v>197</v>
      </c>
      <c r="B212" s="150" t="s">
        <v>269</v>
      </c>
      <c r="C212" s="153" t="s">
        <v>465</v>
      </c>
    </row>
    <row r="213" spans="1:3" x14ac:dyDescent="0.25">
      <c r="A213" s="154">
        <v>198</v>
      </c>
      <c r="B213" s="150" t="s">
        <v>269</v>
      </c>
      <c r="C213" s="153" t="s">
        <v>465</v>
      </c>
    </row>
    <row r="214" spans="1:3" x14ac:dyDescent="0.25">
      <c r="A214" s="154">
        <v>199</v>
      </c>
      <c r="B214" s="150" t="s">
        <v>269</v>
      </c>
      <c r="C214" s="153" t="s">
        <v>465</v>
      </c>
    </row>
    <row r="215" spans="1:3" x14ac:dyDescent="0.25">
      <c r="A215" s="154">
        <v>201</v>
      </c>
      <c r="B215" s="150" t="s">
        <v>269</v>
      </c>
      <c r="C215" s="153" t="s">
        <v>465</v>
      </c>
    </row>
    <row r="216" spans="1:3" x14ac:dyDescent="0.25">
      <c r="A216" s="154">
        <v>202</v>
      </c>
      <c r="B216" s="150" t="s">
        <v>269</v>
      </c>
      <c r="C216" s="153" t="s">
        <v>465</v>
      </c>
    </row>
    <row r="217" spans="1:3" x14ac:dyDescent="0.25">
      <c r="A217" s="154">
        <v>203</v>
      </c>
      <c r="B217" s="150" t="s">
        <v>269</v>
      </c>
      <c r="C217" s="153" t="s">
        <v>465</v>
      </c>
    </row>
    <row r="218" spans="1:3" x14ac:dyDescent="0.25">
      <c r="A218" s="154">
        <v>204</v>
      </c>
      <c r="B218" s="150" t="s">
        <v>269</v>
      </c>
      <c r="C218" s="153" t="s">
        <v>465</v>
      </c>
    </row>
    <row r="219" spans="1:3" x14ac:dyDescent="0.25">
      <c r="A219" s="154">
        <v>205</v>
      </c>
      <c r="B219" s="150" t="s">
        <v>269</v>
      </c>
      <c r="C219" s="153" t="s">
        <v>465</v>
      </c>
    </row>
    <row r="220" spans="1:3" x14ac:dyDescent="0.25">
      <c r="A220" s="154">
        <v>206</v>
      </c>
      <c r="B220" s="150" t="s">
        <v>269</v>
      </c>
      <c r="C220" s="153" t="s">
        <v>465</v>
      </c>
    </row>
    <row r="221" spans="1:3" x14ac:dyDescent="0.25">
      <c r="A221" s="154">
        <v>207</v>
      </c>
      <c r="B221" s="150" t="s">
        <v>269</v>
      </c>
      <c r="C221" s="153" t="s">
        <v>465</v>
      </c>
    </row>
    <row r="222" spans="1:3" x14ac:dyDescent="0.25">
      <c r="A222" s="154">
        <v>208</v>
      </c>
      <c r="B222" s="150" t="s">
        <v>269</v>
      </c>
      <c r="C222" s="153" t="s">
        <v>465</v>
      </c>
    </row>
    <row r="223" spans="1:3" x14ac:dyDescent="0.25">
      <c r="A223" s="154">
        <v>209</v>
      </c>
      <c r="B223" s="150" t="s">
        <v>269</v>
      </c>
      <c r="C223" s="153" t="s">
        <v>464</v>
      </c>
    </row>
    <row r="224" spans="1:3" x14ac:dyDescent="0.25">
      <c r="A224" s="154">
        <v>210</v>
      </c>
      <c r="B224" s="150" t="s">
        <v>269</v>
      </c>
      <c r="C224" s="153" t="s">
        <v>464</v>
      </c>
    </row>
    <row r="225" spans="1:3" x14ac:dyDescent="0.25">
      <c r="A225" s="154">
        <v>211</v>
      </c>
      <c r="B225" s="150" t="s">
        <v>269</v>
      </c>
      <c r="C225" s="153" t="s">
        <v>464</v>
      </c>
    </row>
    <row r="226" spans="1:3" x14ac:dyDescent="0.25">
      <c r="A226" s="154">
        <v>212</v>
      </c>
      <c r="B226" s="150" t="s">
        <v>269</v>
      </c>
      <c r="C226" s="153" t="s">
        <v>464</v>
      </c>
    </row>
    <row r="227" spans="1:3" x14ac:dyDescent="0.25">
      <c r="A227" s="154">
        <v>213</v>
      </c>
      <c r="B227" s="150" t="s">
        <v>269</v>
      </c>
      <c r="C227" s="153" t="s">
        <v>464</v>
      </c>
    </row>
    <row r="228" spans="1:3" x14ac:dyDescent="0.25">
      <c r="A228" s="154">
        <v>214</v>
      </c>
      <c r="B228" s="150" t="s">
        <v>269</v>
      </c>
      <c r="C228" s="153" t="s">
        <v>464</v>
      </c>
    </row>
    <row r="229" spans="1:3" x14ac:dyDescent="0.25">
      <c r="A229" s="154">
        <v>215</v>
      </c>
      <c r="B229" s="150" t="s">
        <v>269</v>
      </c>
      <c r="C229" s="153" t="s">
        <v>464</v>
      </c>
    </row>
    <row r="230" spans="1:3" x14ac:dyDescent="0.25">
      <c r="A230" s="154">
        <v>216</v>
      </c>
      <c r="B230" s="150" t="s">
        <v>269</v>
      </c>
      <c r="C230" s="153" t="s">
        <v>464</v>
      </c>
    </row>
    <row r="231" spans="1:3" x14ac:dyDescent="0.25">
      <c r="A231" s="154">
        <v>217</v>
      </c>
      <c r="B231" s="150" t="s">
        <v>269</v>
      </c>
      <c r="C231" s="153" t="s">
        <v>464</v>
      </c>
    </row>
    <row r="232" spans="1:3" x14ac:dyDescent="0.25">
      <c r="A232" s="154">
        <v>218</v>
      </c>
      <c r="B232" s="150" t="s">
        <v>269</v>
      </c>
      <c r="C232" s="153" t="s">
        <v>464</v>
      </c>
    </row>
    <row r="233" spans="1:3" x14ac:dyDescent="0.25">
      <c r="A233" s="154">
        <v>219</v>
      </c>
      <c r="B233" s="150" t="s">
        <v>269</v>
      </c>
      <c r="C233" s="153" t="s">
        <v>464</v>
      </c>
    </row>
    <row r="234" spans="1:3" x14ac:dyDescent="0.25">
      <c r="A234" s="154">
        <v>220</v>
      </c>
      <c r="B234" s="150" t="s">
        <v>269</v>
      </c>
      <c r="C234" s="153" t="s">
        <v>464</v>
      </c>
    </row>
    <row r="235" spans="1:3" x14ac:dyDescent="0.25">
      <c r="A235" s="154">
        <v>221</v>
      </c>
      <c r="B235" s="150" t="s">
        <v>269</v>
      </c>
      <c r="C235" s="153" t="s">
        <v>464</v>
      </c>
    </row>
    <row r="236" spans="1:3" x14ac:dyDescent="0.25">
      <c r="A236" s="154">
        <v>222</v>
      </c>
      <c r="B236" s="150" t="s">
        <v>269</v>
      </c>
      <c r="C236" s="153" t="s">
        <v>464</v>
      </c>
    </row>
    <row r="237" spans="1:3" x14ac:dyDescent="0.25">
      <c r="A237" s="154">
        <v>223</v>
      </c>
      <c r="B237" s="150" t="s">
        <v>269</v>
      </c>
      <c r="C237" s="153" t="s">
        <v>464</v>
      </c>
    </row>
    <row r="238" spans="1:3" x14ac:dyDescent="0.25">
      <c r="A238" s="154">
        <v>224</v>
      </c>
      <c r="B238" s="150" t="s">
        <v>269</v>
      </c>
      <c r="C238" s="153" t="s">
        <v>464</v>
      </c>
    </row>
    <row r="239" spans="1:3" x14ac:dyDescent="0.25">
      <c r="A239" s="154">
        <v>225</v>
      </c>
      <c r="B239" s="150" t="s">
        <v>269</v>
      </c>
      <c r="C239" s="153" t="s">
        <v>464</v>
      </c>
    </row>
    <row r="240" spans="1:3" x14ac:dyDescent="0.25">
      <c r="A240" s="154">
        <v>226</v>
      </c>
      <c r="B240" s="150" t="s">
        <v>269</v>
      </c>
      <c r="C240" s="153" t="s">
        <v>464</v>
      </c>
    </row>
    <row r="241" spans="1:3" x14ac:dyDescent="0.25">
      <c r="A241" s="154">
        <v>227</v>
      </c>
      <c r="B241" s="150" t="s">
        <v>269</v>
      </c>
      <c r="C241" s="153" t="s">
        <v>464</v>
      </c>
    </row>
    <row r="242" spans="1:3" x14ac:dyDescent="0.25">
      <c r="A242" s="154">
        <v>228</v>
      </c>
      <c r="B242" s="150" t="s">
        <v>279</v>
      </c>
      <c r="C242" s="153" t="s">
        <v>465</v>
      </c>
    </row>
    <row r="243" spans="1:3" x14ac:dyDescent="0.25">
      <c r="A243" s="154">
        <v>229</v>
      </c>
      <c r="B243" s="150" t="s">
        <v>279</v>
      </c>
      <c r="C243" s="153" t="s">
        <v>465</v>
      </c>
    </row>
    <row r="244" spans="1:3" x14ac:dyDescent="0.25">
      <c r="A244" s="154">
        <v>230</v>
      </c>
      <c r="B244" s="150" t="s">
        <v>269</v>
      </c>
      <c r="C244" s="153" t="s">
        <v>465</v>
      </c>
    </row>
    <row r="245" spans="1:3" x14ac:dyDescent="0.25">
      <c r="A245" s="154">
        <v>231</v>
      </c>
      <c r="B245" s="150" t="s">
        <v>257</v>
      </c>
      <c r="C245" s="153" t="s">
        <v>464</v>
      </c>
    </row>
    <row r="246" spans="1:3" x14ac:dyDescent="0.25">
      <c r="A246" s="154">
        <v>233</v>
      </c>
      <c r="B246" s="150" t="s">
        <v>257</v>
      </c>
      <c r="C246" s="153" t="s">
        <v>464</v>
      </c>
    </row>
    <row r="247" spans="1:3" x14ac:dyDescent="0.25">
      <c r="A247" s="154">
        <v>234</v>
      </c>
      <c r="B247" s="150" t="s">
        <v>257</v>
      </c>
      <c r="C247" s="153" t="s">
        <v>464</v>
      </c>
    </row>
    <row r="248" spans="1:3" x14ac:dyDescent="0.25">
      <c r="A248" s="154">
        <v>235</v>
      </c>
      <c r="B248" s="150" t="s">
        <v>257</v>
      </c>
      <c r="C248" s="153" t="s">
        <v>464</v>
      </c>
    </row>
    <row r="249" spans="1:3" x14ac:dyDescent="0.25">
      <c r="A249" s="154">
        <v>236</v>
      </c>
      <c r="B249" s="150" t="s">
        <v>257</v>
      </c>
      <c r="C249" s="153" t="s">
        <v>464</v>
      </c>
    </row>
    <row r="250" spans="1:3" x14ac:dyDescent="0.25">
      <c r="A250" s="154">
        <v>237</v>
      </c>
      <c r="B250" s="150" t="s">
        <v>257</v>
      </c>
      <c r="C250" s="153" t="s">
        <v>464</v>
      </c>
    </row>
    <row r="251" spans="1:3" x14ac:dyDescent="0.25">
      <c r="A251" s="154">
        <v>238</v>
      </c>
      <c r="B251" s="150" t="s">
        <v>269</v>
      </c>
      <c r="C251" s="153" t="s">
        <v>464</v>
      </c>
    </row>
    <row r="252" spans="1:3" x14ac:dyDescent="0.25">
      <c r="A252" s="154">
        <v>241</v>
      </c>
      <c r="B252" s="150" t="s">
        <v>280</v>
      </c>
      <c r="C252" s="153" t="s">
        <v>464</v>
      </c>
    </row>
    <row r="253" spans="1:3" x14ac:dyDescent="0.25">
      <c r="A253" s="154">
        <v>242</v>
      </c>
      <c r="B253" s="150" t="s">
        <v>281</v>
      </c>
      <c r="C253" s="153" t="s">
        <v>464</v>
      </c>
    </row>
    <row r="254" spans="1:3" x14ac:dyDescent="0.25">
      <c r="A254" s="154">
        <v>243</v>
      </c>
      <c r="B254" s="150" t="s">
        <v>245</v>
      </c>
      <c r="C254" s="153" t="s">
        <v>464</v>
      </c>
    </row>
    <row r="255" spans="1:3" x14ac:dyDescent="0.25">
      <c r="A255" s="154">
        <v>244</v>
      </c>
      <c r="B255" s="150" t="s">
        <v>269</v>
      </c>
      <c r="C255" s="153" t="s">
        <v>464</v>
      </c>
    </row>
    <row r="256" spans="1:3" x14ac:dyDescent="0.25">
      <c r="A256" s="154">
        <v>245</v>
      </c>
      <c r="B256" s="150" t="s">
        <v>281</v>
      </c>
      <c r="C256" s="153" t="s">
        <v>464</v>
      </c>
    </row>
    <row r="257" spans="1:3" x14ac:dyDescent="0.25">
      <c r="A257" s="154">
        <v>246</v>
      </c>
      <c r="B257" s="150" t="s">
        <v>282</v>
      </c>
      <c r="C257" s="153" t="s">
        <v>464</v>
      </c>
    </row>
    <row r="258" spans="1:3" x14ac:dyDescent="0.25">
      <c r="A258" s="154">
        <v>247</v>
      </c>
      <c r="B258" s="150" t="s">
        <v>281</v>
      </c>
      <c r="C258" s="153" t="s">
        <v>464</v>
      </c>
    </row>
    <row r="259" spans="1:3" x14ac:dyDescent="0.25">
      <c r="A259" s="154">
        <v>248</v>
      </c>
      <c r="B259" s="150" t="s">
        <v>269</v>
      </c>
      <c r="C259" s="153" t="s">
        <v>464</v>
      </c>
    </row>
    <row r="260" spans="1:3" x14ac:dyDescent="0.25">
      <c r="A260" s="154">
        <v>249</v>
      </c>
      <c r="B260" s="150" t="s">
        <v>281</v>
      </c>
      <c r="C260" s="153" t="s">
        <v>464</v>
      </c>
    </row>
    <row r="261" spans="1:3" x14ac:dyDescent="0.25">
      <c r="A261" s="154">
        <v>250</v>
      </c>
      <c r="B261" s="150" t="s">
        <v>283</v>
      </c>
      <c r="C261" s="153" t="s">
        <v>465</v>
      </c>
    </row>
    <row r="262" spans="1:3" x14ac:dyDescent="0.25">
      <c r="A262" s="154">
        <v>251</v>
      </c>
      <c r="B262" s="150" t="s">
        <v>283</v>
      </c>
      <c r="C262" s="153" t="s">
        <v>465</v>
      </c>
    </row>
    <row r="263" spans="1:3" x14ac:dyDescent="0.25">
      <c r="A263" s="154">
        <v>252</v>
      </c>
      <c r="B263" s="150" t="s">
        <v>283</v>
      </c>
      <c r="C263" s="153" t="s">
        <v>465</v>
      </c>
    </row>
    <row r="264" spans="1:3" x14ac:dyDescent="0.25">
      <c r="A264" s="154">
        <v>253</v>
      </c>
      <c r="B264" s="150" t="s">
        <v>283</v>
      </c>
      <c r="C264" s="153" t="s">
        <v>465</v>
      </c>
    </row>
    <row r="265" spans="1:3" x14ac:dyDescent="0.25">
      <c r="A265" s="154">
        <v>254</v>
      </c>
      <c r="B265" s="150" t="s">
        <v>284</v>
      </c>
      <c r="C265" s="153" t="s">
        <v>464</v>
      </c>
    </row>
    <row r="266" spans="1:3" x14ac:dyDescent="0.25">
      <c r="A266" s="154">
        <v>255</v>
      </c>
      <c r="B266" s="150" t="s">
        <v>285</v>
      </c>
      <c r="C266" s="153" t="s">
        <v>464</v>
      </c>
    </row>
    <row r="267" spans="1:3" x14ac:dyDescent="0.25">
      <c r="A267" s="154">
        <v>257</v>
      </c>
      <c r="B267" s="150" t="s">
        <v>286</v>
      </c>
      <c r="C267" s="153" t="s">
        <v>464</v>
      </c>
    </row>
    <row r="268" spans="1:3" x14ac:dyDescent="0.25">
      <c r="A268" s="154">
        <v>258</v>
      </c>
      <c r="B268" s="150" t="s">
        <v>287</v>
      </c>
      <c r="C268" s="153" t="s">
        <v>464</v>
      </c>
    </row>
    <row r="269" spans="1:3" x14ac:dyDescent="0.25">
      <c r="A269" s="154">
        <v>259</v>
      </c>
      <c r="B269" s="150" t="s">
        <v>288</v>
      </c>
      <c r="C269" s="153" t="s">
        <v>464</v>
      </c>
    </row>
    <row r="270" spans="1:3" x14ac:dyDescent="0.25">
      <c r="A270" s="154">
        <v>260</v>
      </c>
      <c r="B270" s="150" t="s">
        <v>287</v>
      </c>
      <c r="C270" s="153" t="s">
        <v>465</v>
      </c>
    </row>
    <row r="271" spans="1:3" x14ac:dyDescent="0.25">
      <c r="A271" s="154">
        <v>261</v>
      </c>
      <c r="B271" s="150" t="s">
        <v>287</v>
      </c>
      <c r="C271" s="153" t="s">
        <v>464</v>
      </c>
    </row>
    <row r="272" spans="1:3" x14ac:dyDescent="0.25">
      <c r="A272" s="154">
        <v>262</v>
      </c>
      <c r="B272" s="150" t="s">
        <v>287</v>
      </c>
      <c r="C272" s="153" t="s">
        <v>464</v>
      </c>
    </row>
    <row r="273" spans="1:3" x14ac:dyDescent="0.25">
      <c r="A273" s="154">
        <v>263</v>
      </c>
      <c r="B273" s="150" t="s">
        <v>287</v>
      </c>
      <c r="C273" s="153" t="s">
        <v>464</v>
      </c>
    </row>
    <row r="274" spans="1:3" x14ac:dyDescent="0.25">
      <c r="A274" s="154">
        <v>264</v>
      </c>
      <c r="B274" s="150" t="s">
        <v>287</v>
      </c>
      <c r="C274" s="153" t="s">
        <v>464</v>
      </c>
    </row>
    <row r="275" spans="1:3" x14ac:dyDescent="0.25">
      <c r="A275" s="154">
        <v>265</v>
      </c>
      <c r="B275" s="150" t="s">
        <v>289</v>
      </c>
      <c r="C275" s="153" t="s">
        <v>465</v>
      </c>
    </row>
    <row r="276" spans="1:3" x14ac:dyDescent="0.25">
      <c r="A276" s="154">
        <v>266</v>
      </c>
      <c r="B276" s="150" t="s">
        <v>289</v>
      </c>
      <c r="C276" s="153" t="s">
        <v>465</v>
      </c>
    </row>
    <row r="277" spans="1:3" x14ac:dyDescent="0.25">
      <c r="A277" s="154">
        <v>267</v>
      </c>
      <c r="B277" s="150" t="s">
        <v>289</v>
      </c>
      <c r="C277" s="153" t="s">
        <v>465</v>
      </c>
    </row>
    <row r="278" spans="1:3" x14ac:dyDescent="0.25">
      <c r="A278" s="154">
        <v>268</v>
      </c>
      <c r="B278" s="150" t="s">
        <v>289</v>
      </c>
      <c r="C278" s="153" t="s">
        <v>465</v>
      </c>
    </row>
    <row r="279" spans="1:3" x14ac:dyDescent="0.25">
      <c r="A279" s="154">
        <v>269</v>
      </c>
      <c r="B279" s="150" t="s">
        <v>289</v>
      </c>
      <c r="C279" s="153" t="s">
        <v>465</v>
      </c>
    </row>
    <row r="280" spans="1:3" x14ac:dyDescent="0.25">
      <c r="A280" s="154">
        <v>270</v>
      </c>
      <c r="B280" s="150" t="s">
        <v>289</v>
      </c>
      <c r="C280" s="153" t="s">
        <v>465</v>
      </c>
    </row>
    <row r="281" spans="1:3" x14ac:dyDescent="0.25">
      <c r="A281" s="154">
        <v>271</v>
      </c>
      <c r="B281" s="150" t="s">
        <v>289</v>
      </c>
      <c r="C281" s="153" t="s">
        <v>465</v>
      </c>
    </row>
    <row r="282" spans="1:3" x14ac:dyDescent="0.25">
      <c r="A282" s="154">
        <v>272</v>
      </c>
      <c r="B282" s="150" t="s">
        <v>289</v>
      </c>
      <c r="C282" s="153" t="s">
        <v>465</v>
      </c>
    </row>
    <row r="283" spans="1:3" x14ac:dyDescent="0.25">
      <c r="A283" s="154">
        <v>273</v>
      </c>
      <c r="B283" s="150" t="s">
        <v>289</v>
      </c>
      <c r="C283" s="153" t="s">
        <v>465</v>
      </c>
    </row>
    <row r="284" spans="1:3" x14ac:dyDescent="0.25">
      <c r="A284" s="154">
        <v>274</v>
      </c>
      <c r="B284" s="150" t="s">
        <v>289</v>
      </c>
      <c r="C284" s="153" t="s">
        <v>465</v>
      </c>
    </row>
    <row r="285" spans="1:3" x14ac:dyDescent="0.25">
      <c r="A285" s="154">
        <v>276</v>
      </c>
      <c r="B285" s="150" t="s">
        <v>289</v>
      </c>
      <c r="C285" s="153" t="s">
        <v>465</v>
      </c>
    </row>
    <row r="286" spans="1:3" x14ac:dyDescent="0.25">
      <c r="A286" s="154">
        <v>277</v>
      </c>
      <c r="B286" s="150" t="s">
        <v>290</v>
      </c>
      <c r="C286" s="153" t="s">
        <v>465</v>
      </c>
    </row>
    <row r="287" spans="1:3" x14ac:dyDescent="0.25">
      <c r="A287" s="154">
        <v>278</v>
      </c>
      <c r="B287" s="150" t="s">
        <v>291</v>
      </c>
      <c r="C287" s="153" t="s">
        <v>465</v>
      </c>
    </row>
    <row r="288" spans="1:3" x14ac:dyDescent="0.25">
      <c r="A288" s="154">
        <v>279</v>
      </c>
      <c r="B288" s="150" t="s">
        <v>292</v>
      </c>
      <c r="C288" s="153" t="s">
        <v>465</v>
      </c>
    </row>
    <row r="289" spans="1:3" x14ac:dyDescent="0.25">
      <c r="A289" s="154">
        <v>280</v>
      </c>
      <c r="B289" s="150" t="s">
        <v>293</v>
      </c>
      <c r="C289" s="153" t="s">
        <v>465</v>
      </c>
    </row>
    <row r="290" spans="1:3" x14ac:dyDescent="0.25">
      <c r="A290" s="154">
        <v>281</v>
      </c>
      <c r="B290" s="150" t="s">
        <v>294</v>
      </c>
      <c r="C290" s="153" t="s">
        <v>464</v>
      </c>
    </row>
    <row r="291" spans="1:3" x14ac:dyDescent="0.25">
      <c r="A291" s="154">
        <v>283</v>
      </c>
      <c r="B291" s="150" t="s">
        <v>295</v>
      </c>
      <c r="C291" s="153" t="s">
        <v>464</v>
      </c>
    </row>
    <row r="292" spans="1:3" x14ac:dyDescent="0.25">
      <c r="A292" s="154">
        <v>284</v>
      </c>
      <c r="B292" s="150" t="s">
        <v>237</v>
      </c>
      <c r="C292" s="153" t="s">
        <v>465</v>
      </c>
    </row>
    <row r="293" spans="1:3" x14ac:dyDescent="0.25">
      <c r="A293" s="154">
        <v>285</v>
      </c>
      <c r="B293" s="150" t="s">
        <v>237</v>
      </c>
      <c r="C293" s="153" t="s">
        <v>465</v>
      </c>
    </row>
    <row r="294" spans="1:3" x14ac:dyDescent="0.25">
      <c r="A294" s="154">
        <v>286</v>
      </c>
      <c r="B294" s="150" t="s">
        <v>296</v>
      </c>
      <c r="C294" s="153" t="s">
        <v>465</v>
      </c>
    </row>
    <row r="295" spans="1:3" x14ac:dyDescent="0.25">
      <c r="A295" s="154">
        <v>287</v>
      </c>
      <c r="B295" s="150" t="s">
        <v>297</v>
      </c>
      <c r="C295" s="153" t="s">
        <v>465</v>
      </c>
    </row>
    <row r="296" spans="1:3" x14ac:dyDescent="0.25">
      <c r="A296" s="154">
        <v>288</v>
      </c>
      <c r="B296" s="150" t="s">
        <v>298</v>
      </c>
      <c r="C296" s="153" t="s">
        <v>465</v>
      </c>
    </row>
    <row r="297" spans="1:3" x14ac:dyDescent="0.25">
      <c r="A297" s="154">
        <v>289</v>
      </c>
      <c r="B297" s="150" t="s">
        <v>298</v>
      </c>
      <c r="C297" s="153" t="s">
        <v>465</v>
      </c>
    </row>
    <row r="298" spans="1:3" x14ac:dyDescent="0.25">
      <c r="A298" s="154">
        <v>290</v>
      </c>
      <c r="B298" s="150" t="s">
        <v>298</v>
      </c>
      <c r="C298" s="153" t="s">
        <v>465</v>
      </c>
    </row>
    <row r="299" spans="1:3" x14ac:dyDescent="0.25">
      <c r="A299" s="154">
        <v>291</v>
      </c>
      <c r="B299" s="150" t="s">
        <v>298</v>
      </c>
      <c r="C299" s="153" t="s">
        <v>465</v>
      </c>
    </row>
    <row r="300" spans="1:3" x14ac:dyDescent="0.25">
      <c r="A300" s="154">
        <v>292</v>
      </c>
      <c r="B300" s="150" t="s">
        <v>298</v>
      </c>
      <c r="C300" s="153" t="s">
        <v>465</v>
      </c>
    </row>
    <row r="301" spans="1:3" x14ac:dyDescent="0.25">
      <c r="A301" s="154">
        <v>297</v>
      </c>
      <c r="B301" s="150" t="s">
        <v>298</v>
      </c>
      <c r="C301" s="153" t="s">
        <v>465</v>
      </c>
    </row>
    <row r="302" spans="1:3" x14ac:dyDescent="0.25">
      <c r="A302" s="154">
        <v>298</v>
      </c>
      <c r="B302" s="150" t="s">
        <v>298</v>
      </c>
      <c r="C302" s="153" t="s">
        <v>465</v>
      </c>
    </row>
    <row r="303" spans="1:3" x14ac:dyDescent="0.25">
      <c r="A303" s="154">
        <v>299</v>
      </c>
      <c r="B303" s="150" t="s">
        <v>298</v>
      </c>
      <c r="C303" s="153" t="s">
        <v>465</v>
      </c>
    </row>
    <row r="304" spans="1:3" x14ac:dyDescent="0.25">
      <c r="A304" s="154">
        <v>300</v>
      </c>
      <c r="B304" s="150" t="s">
        <v>299</v>
      </c>
      <c r="C304" s="153" t="s">
        <v>464</v>
      </c>
    </row>
    <row r="305" spans="1:3" x14ac:dyDescent="0.25">
      <c r="A305" s="154">
        <v>301</v>
      </c>
      <c r="B305" s="150" t="s">
        <v>300</v>
      </c>
      <c r="C305" s="153" t="s">
        <v>464</v>
      </c>
    </row>
    <row r="306" spans="1:3" x14ac:dyDescent="0.25">
      <c r="A306" s="154">
        <v>302</v>
      </c>
      <c r="B306" s="150" t="s">
        <v>301</v>
      </c>
      <c r="C306" s="153" t="s">
        <v>464</v>
      </c>
    </row>
    <row r="307" spans="1:3" x14ac:dyDescent="0.25">
      <c r="A307" s="154">
        <v>303</v>
      </c>
      <c r="B307" s="150" t="s">
        <v>298</v>
      </c>
      <c r="C307" s="153" t="s">
        <v>465</v>
      </c>
    </row>
    <row r="308" spans="1:3" x14ac:dyDescent="0.25">
      <c r="A308" s="154">
        <v>304</v>
      </c>
      <c r="B308" s="150" t="s">
        <v>298</v>
      </c>
      <c r="C308" s="153" t="s">
        <v>465</v>
      </c>
    </row>
    <row r="309" spans="1:3" x14ac:dyDescent="0.25">
      <c r="A309" s="154">
        <v>305</v>
      </c>
      <c r="B309" s="150" t="s">
        <v>302</v>
      </c>
      <c r="C309" s="153" t="s">
        <v>464</v>
      </c>
    </row>
    <row r="310" spans="1:3" x14ac:dyDescent="0.25">
      <c r="A310" s="154">
        <v>306</v>
      </c>
      <c r="B310" s="150" t="s">
        <v>302</v>
      </c>
      <c r="C310" s="153" t="s">
        <v>464</v>
      </c>
    </row>
    <row r="311" spans="1:3" x14ac:dyDescent="0.25">
      <c r="A311" s="154">
        <v>307</v>
      </c>
      <c r="B311" s="150" t="s">
        <v>302</v>
      </c>
      <c r="C311" s="153" t="s">
        <v>464</v>
      </c>
    </row>
    <row r="312" spans="1:3" x14ac:dyDescent="0.25">
      <c r="A312" s="154">
        <v>308</v>
      </c>
      <c r="B312" s="150" t="s">
        <v>302</v>
      </c>
      <c r="C312" s="153" t="s">
        <v>464</v>
      </c>
    </row>
    <row r="313" spans="1:3" x14ac:dyDescent="0.25">
      <c r="A313" s="154">
        <v>309</v>
      </c>
      <c r="B313" s="150" t="s">
        <v>303</v>
      </c>
      <c r="C313" s="153" t="s">
        <v>464</v>
      </c>
    </row>
    <row r="314" spans="1:3" x14ac:dyDescent="0.25">
      <c r="A314" s="154">
        <v>310</v>
      </c>
      <c r="B314" s="150" t="s">
        <v>304</v>
      </c>
      <c r="C314" s="153" t="s">
        <v>464</v>
      </c>
    </row>
    <row r="315" spans="1:3" x14ac:dyDescent="0.25">
      <c r="A315" s="154">
        <v>312</v>
      </c>
      <c r="B315" s="150" t="s">
        <v>305</v>
      </c>
      <c r="C315" s="153" t="s">
        <v>464</v>
      </c>
    </row>
    <row r="316" spans="1:3" x14ac:dyDescent="0.25">
      <c r="A316" s="154">
        <v>313</v>
      </c>
      <c r="B316" s="150" t="s">
        <v>306</v>
      </c>
      <c r="C316" s="153" t="s">
        <v>465</v>
      </c>
    </row>
    <row r="317" spans="1:3" x14ac:dyDescent="0.25">
      <c r="A317" s="154">
        <v>314</v>
      </c>
      <c r="B317" s="150" t="s">
        <v>307</v>
      </c>
      <c r="C317" s="153" t="s">
        <v>465</v>
      </c>
    </row>
    <row r="318" spans="1:3" x14ac:dyDescent="0.25">
      <c r="A318" s="154">
        <v>315</v>
      </c>
      <c r="B318" s="150" t="s">
        <v>308</v>
      </c>
      <c r="C318" s="153" t="s">
        <v>465</v>
      </c>
    </row>
    <row r="319" spans="1:3" x14ac:dyDescent="0.25">
      <c r="A319" s="154">
        <v>316</v>
      </c>
      <c r="B319" s="150" t="s">
        <v>309</v>
      </c>
      <c r="C319" s="153" t="s">
        <v>464</v>
      </c>
    </row>
    <row r="320" spans="1:3" x14ac:dyDescent="0.25">
      <c r="A320" s="154">
        <v>317</v>
      </c>
      <c r="B320" s="150" t="s">
        <v>309</v>
      </c>
      <c r="C320" s="153" t="s">
        <v>464</v>
      </c>
    </row>
    <row r="321" spans="1:3" x14ac:dyDescent="0.25">
      <c r="A321" s="154">
        <v>318</v>
      </c>
      <c r="B321" s="150" t="s">
        <v>309</v>
      </c>
      <c r="C321" s="153" t="s">
        <v>464</v>
      </c>
    </row>
    <row r="322" spans="1:3" x14ac:dyDescent="0.25">
      <c r="A322" s="154">
        <v>319</v>
      </c>
      <c r="B322" s="150" t="s">
        <v>310</v>
      </c>
      <c r="C322" s="153" t="s">
        <v>464</v>
      </c>
    </row>
    <row r="323" spans="1:3" x14ac:dyDescent="0.25">
      <c r="A323" s="154">
        <v>320</v>
      </c>
      <c r="B323" s="150" t="s">
        <v>309</v>
      </c>
      <c r="C323" s="153" t="s">
        <v>464</v>
      </c>
    </row>
    <row r="324" spans="1:3" x14ac:dyDescent="0.25">
      <c r="A324" s="154">
        <v>321</v>
      </c>
      <c r="B324" s="150" t="s">
        <v>309</v>
      </c>
      <c r="C324" s="153" t="s">
        <v>464</v>
      </c>
    </row>
    <row r="325" spans="1:3" x14ac:dyDescent="0.25">
      <c r="A325" s="154">
        <v>322</v>
      </c>
      <c r="B325" s="150" t="s">
        <v>309</v>
      </c>
      <c r="C325" s="153" t="s">
        <v>464</v>
      </c>
    </row>
    <row r="326" spans="1:3" x14ac:dyDescent="0.25">
      <c r="A326" s="154">
        <v>323</v>
      </c>
      <c r="B326" s="150" t="s">
        <v>309</v>
      </c>
      <c r="C326" s="153" t="s">
        <v>464</v>
      </c>
    </row>
    <row r="327" spans="1:3" x14ac:dyDescent="0.25">
      <c r="A327" s="154">
        <v>324</v>
      </c>
      <c r="B327" s="150" t="s">
        <v>311</v>
      </c>
      <c r="C327" s="153" t="s">
        <v>464</v>
      </c>
    </row>
    <row r="328" spans="1:3" x14ac:dyDescent="0.25">
      <c r="A328" s="154">
        <v>325</v>
      </c>
      <c r="B328" s="150" t="s">
        <v>312</v>
      </c>
      <c r="C328" s="153" t="s">
        <v>464</v>
      </c>
    </row>
    <row r="329" spans="1:3" x14ac:dyDescent="0.25">
      <c r="A329" s="154">
        <v>326</v>
      </c>
      <c r="B329" s="150" t="s">
        <v>312</v>
      </c>
      <c r="C329" s="153" t="s">
        <v>464</v>
      </c>
    </row>
    <row r="330" spans="1:3" x14ac:dyDescent="0.25">
      <c r="A330" s="154">
        <v>327</v>
      </c>
      <c r="B330" s="150" t="s">
        <v>312</v>
      </c>
      <c r="C330" s="153" t="s">
        <v>464</v>
      </c>
    </row>
    <row r="331" spans="1:3" x14ac:dyDescent="0.25">
      <c r="A331" s="154">
        <v>328</v>
      </c>
      <c r="B331" s="150" t="s">
        <v>312</v>
      </c>
      <c r="C331" s="153" t="s">
        <v>464</v>
      </c>
    </row>
    <row r="332" spans="1:3" x14ac:dyDescent="0.25">
      <c r="A332" s="154">
        <v>329</v>
      </c>
      <c r="B332" s="150" t="s">
        <v>312</v>
      </c>
      <c r="C332" s="153" t="s">
        <v>464</v>
      </c>
    </row>
    <row r="333" spans="1:3" x14ac:dyDescent="0.25">
      <c r="A333" s="154">
        <v>330</v>
      </c>
      <c r="B333" s="150" t="s">
        <v>312</v>
      </c>
      <c r="C333" s="153" t="s">
        <v>464</v>
      </c>
    </row>
    <row r="334" spans="1:3" x14ac:dyDescent="0.25">
      <c r="A334" s="154">
        <v>331</v>
      </c>
      <c r="B334" s="150" t="s">
        <v>312</v>
      </c>
      <c r="C334" s="153" t="s">
        <v>464</v>
      </c>
    </row>
    <row r="335" spans="1:3" x14ac:dyDescent="0.25">
      <c r="A335" s="154">
        <v>332</v>
      </c>
      <c r="B335" s="150" t="s">
        <v>312</v>
      </c>
      <c r="C335" s="153" t="s">
        <v>465</v>
      </c>
    </row>
    <row r="336" spans="1:3" x14ac:dyDescent="0.25">
      <c r="A336" s="154">
        <v>334</v>
      </c>
      <c r="B336" s="150" t="s">
        <v>313</v>
      </c>
      <c r="C336" s="153" t="s">
        <v>464</v>
      </c>
    </row>
    <row r="337" spans="1:3" x14ac:dyDescent="0.25">
      <c r="A337" s="154">
        <v>335</v>
      </c>
      <c r="B337" s="150" t="s">
        <v>314</v>
      </c>
      <c r="C337" s="153" t="s">
        <v>464</v>
      </c>
    </row>
    <row r="338" spans="1:3" x14ac:dyDescent="0.25">
      <c r="A338" s="154">
        <v>336</v>
      </c>
      <c r="B338" s="150" t="s">
        <v>315</v>
      </c>
      <c r="C338" s="153" t="s">
        <v>465</v>
      </c>
    </row>
    <row r="339" spans="1:3" x14ac:dyDescent="0.25">
      <c r="A339" s="154">
        <v>337</v>
      </c>
      <c r="B339" s="150" t="s">
        <v>315</v>
      </c>
      <c r="C339" s="153" t="s">
        <v>465</v>
      </c>
    </row>
    <row r="340" spans="1:3" x14ac:dyDescent="0.25">
      <c r="A340" s="154">
        <v>338</v>
      </c>
      <c r="B340" s="150" t="s">
        <v>316</v>
      </c>
      <c r="C340" s="153" t="s">
        <v>464</v>
      </c>
    </row>
    <row r="341" spans="1:3" x14ac:dyDescent="0.25">
      <c r="A341" s="154">
        <v>339</v>
      </c>
      <c r="B341" s="150" t="s">
        <v>317</v>
      </c>
      <c r="C341" s="153" t="s">
        <v>465</v>
      </c>
    </row>
    <row r="342" spans="1:3" x14ac:dyDescent="0.25">
      <c r="A342" s="154">
        <v>340</v>
      </c>
      <c r="B342" s="150" t="s">
        <v>317</v>
      </c>
      <c r="C342" s="153" t="s">
        <v>465</v>
      </c>
    </row>
    <row r="343" spans="1:3" x14ac:dyDescent="0.25">
      <c r="A343" s="154">
        <v>341</v>
      </c>
      <c r="B343" s="150" t="s">
        <v>317</v>
      </c>
      <c r="C343" s="153" t="s">
        <v>465</v>
      </c>
    </row>
    <row r="344" spans="1:3" x14ac:dyDescent="0.25">
      <c r="A344" s="154">
        <v>342</v>
      </c>
      <c r="B344" s="150" t="s">
        <v>318</v>
      </c>
      <c r="C344" s="153" t="s">
        <v>464</v>
      </c>
    </row>
    <row r="345" spans="1:3" x14ac:dyDescent="0.25">
      <c r="A345" s="154">
        <v>343</v>
      </c>
      <c r="B345" s="150" t="s">
        <v>319</v>
      </c>
      <c r="C345" s="153" t="s">
        <v>464</v>
      </c>
    </row>
    <row r="346" spans="1:3" x14ac:dyDescent="0.25">
      <c r="A346" s="154">
        <v>344</v>
      </c>
      <c r="B346" s="150" t="s">
        <v>320</v>
      </c>
      <c r="C346" s="153" t="s">
        <v>464</v>
      </c>
    </row>
    <row r="347" spans="1:3" x14ac:dyDescent="0.25">
      <c r="A347" s="154">
        <v>344</v>
      </c>
      <c r="B347" s="150" t="s">
        <v>320</v>
      </c>
      <c r="C347" s="153" t="s">
        <v>465</v>
      </c>
    </row>
    <row r="348" spans="1:3" x14ac:dyDescent="0.25">
      <c r="A348" s="154">
        <v>345</v>
      </c>
      <c r="B348" s="150" t="s">
        <v>321</v>
      </c>
      <c r="C348" s="153" t="s">
        <v>464</v>
      </c>
    </row>
    <row r="349" spans="1:3" x14ac:dyDescent="0.25">
      <c r="A349" s="154">
        <v>346</v>
      </c>
      <c r="B349" s="150" t="s">
        <v>322</v>
      </c>
      <c r="C349" s="153" t="s">
        <v>465</v>
      </c>
    </row>
    <row r="350" spans="1:3" x14ac:dyDescent="0.25">
      <c r="A350" s="154">
        <v>347</v>
      </c>
      <c r="B350" s="150" t="s">
        <v>323</v>
      </c>
      <c r="C350" s="153" t="s">
        <v>465</v>
      </c>
    </row>
    <row r="351" spans="1:3" x14ac:dyDescent="0.25">
      <c r="A351" s="154">
        <v>348</v>
      </c>
      <c r="B351" s="150" t="s">
        <v>323</v>
      </c>
      <c r="C351" s="153" t="s">
        <v>465</v>
      </c>
    </row>
    <row r="352" spans="1:3" x14ac:dyDescent="0.25">
      <c r="A352" s="154">
        <v>349</v>
      </c>
      <c r="B352" s="150" t="s">
        <v>269</v>
      </c>
      <c r="C352" s="153" t="s">
        <v>464</v>
      </c>
    </row>
    <row r="353" spans="1:3" x14ac:dyDescent="0.25">
      <c r="A353" s="154">
        <v>350</v>
      </c>
      <c r="B353" s="150" t="s">
        <v>324</v>
      </c>
      <c r="C353" s="153" t="s">
        <v>465</v>
      </c>
    </row>
    <row r="354" spans="1:3" x14ac:dyDescent="0.25">
      <c r="A354" s="154">
        <v>351</v>
      </c>
      <c r="B354" s="150" t="s">
        <v>325</v>
      </c>
      <c r="C354" s="153" t="s">
        <v>464</v>
      </c>
    </row>
    <row r="355" spans="1:3" x14ac:dyDescent="0.25">
      <c r="A355" s="154">
        <v>352</v>
      </c>
      <c r="B355" s="150" t="s">
        <v>326</v>
      </c>
      <c r="C355" s="153" t="s">
        <v>464</v>
      </c>
    </row>
    <row r="356" spans="1:3" x14ac:dyDescent="0.25">
      <c r="A356" s="154">
        <v>353</v>
      </c>
      <c r="B356" s="150" t="s">
        <v>327</v>
      </c>
      <c r="C356" s="153" t="s">
        <v>464</v>
      </c>
    </row>
    <row r="357" spans="1:3" x14ac:dyDescent="0.25">
      <c r="A357" s="154">
        <v>354</v>
      </c>
      <c r="B357" s="150" t="s">
        <v>244</v>
      </c>
      <c r="C357" s="153" t="s">
        <v>465</v>
      </c>
    </row>
    <row r="358" spans="1:3" x14ac:dyDescent="0.25">
      <c r="A358" s="154">
        <v>355</v>
      </c>
      <c r="B358" s="150" t="s">
        <v>328</v>
      </c>
      <c r="C358" s="153" t="s">
        <v>464</v>
      </c>
    </row>
    <row r="359" spans="1:3" x14ac:dyDescent="0.25">
      <c r="A359" s="154">
        <v>357</v>
      </c>
      <c r="B359" s="150" t="s">
        <v>329</v>
      </c>
      <c r="C359" s="153" t="s">
        <v>465</v>
      </c>
    </row>
    <row r="360" spans="1:3" x14ac:dyDescent="0.25">
      <c r="A360" s="154">
        <v>358</v>
      </c>
      <c r="B360" s="150" t="s">
        <v>329</v>
      </c>
      <c r="C360" s="153" t="s">
        <v>465</v>
      </c>
    </row>
    <row r="361" spans="1:3" x14ac:dyDescent="0.25">
      <c r="A361" s="154">
        <v>359</v>
      </c>
      <c r="B361" s="150" t="s">
        <v>329</v>
      </c>
      <c r="C361" s="153" t="s">
        <v>465</v>
      </c>
    </row>
    <row r="362" spans="1:3" x14ac:dyDescent="0.25">
      <c r="A362" s="154">
        <v>360</v>
      </c>
      <c r="B362" s="150" t="s">
        <v>329</v>
      </c>
      <c r="C362" s="153" t="s">
        <v>465</v>
      </c>
    </row>
    <row r="363" spans="1:3" x14ac:dyDescent="0.25">
      <c r="A363" s="154">
        <v>361</v>
      </c>
      <c r="B363" s="150" t="s">
        <v>329</v>
      </c>
      <c r="C363" s="153" t="s">
        <v>465</v>
      </c>
    </row>
    <row r="364" spans="1:3" x14ac:dyDescent="0.25">
      <c r="A364" s="154">
        <v>362</v>
      </c>
      <c r="B364" s="150" t="s">
        <v>329</v>
      </c>
      <c r="C364" s="153" t="s">
        <v>465</v>
      </c>
    </row>
    <row r="365" spans="1:3" x14ac:dyDescent="0.25">
      <c r="A365" s="154">
        <v>363</v>
      </c>
      <c r="B365" s="150" t="s">
        <v>329</v>
      </c>
      <c r="C365" s="153" t="s">
        <v>465</v>
      </c>
    </row>
    <row r="366" spans="1:3" x14ac:dyDescent="0.25">
      <c r="A366" s="154">
        <v>364</v>
      </c>
      <c r="B366" s="150" t="s">
        <v>329</v>
      </c>
      <c r="C366" s="153" t="s">
        <v>465</v>
      </c>
    </row>
    <row r="367" spans="1:3" x14ac:dyDescent="0.25">
      <c r="A367" s="154">
        <v>365</v>
      </c>
      <c r="B367" s="150" t="s">
        <v>329</v>
      </c>
      <c r="C367" s="153" t="s">
        <v>465</v>
      </c>
    </row>
    <row r="368" spans="1:3" x14ac:dyDescent="0.25">
      <c r="A368" s="154">
        <v>366</v>
      </c>
      <c r="B368" s="150" t="s">
        <v>329</v>
      </c>
      <c r="C368" s="153" t="s">
        <v>465</v>
      </c>
    </row>
    <row r="369" spans="1:3" x14ac:dyDescent="0.25">
      <c r="A369" s="154">
        <v>367</v>
      </c>
      <c r="B369" s="150" t="s">
        <v>329</v>
      </c>
      <c r="C369" s="153" t="s">
        <v>465</v>
      </c>
    </row>
    <row r="370" spans="1:3" x14ac:dyDescent="0.25">
      <c r="A370" s="154">
        <v>368</v>
      </c>
      <c r="B370" s="150" t="s">
        <v>329</v>
      </c>
      <c r="C370" s="153" t="s">
        <v>465</v>
      </c>
    </row>
    <row r="371" spans="1:3" x14ac:dyDescent="0.25">
      <c r="A371" s="154">
        <v>369</v>
      </c>
      <c r="B371" s="150" t="s">
        <v>329</v>
      </c>
      <c r="C371" s="153" t="s">
        <v>465</v>
      </c>
    </row>
    <row r="372" spans="1:3" x14ac:dyDescent="0.25">
      <c r="A372" s="154">
        <v>370</v>
      </c>
      <c r="B372" s="150" t="s">
        <v>329</v>
      </c>
      <c r="C372" s="153" t="s">
        <v>465</v>
      </c>
    </row>
    <row r="373" spans="1:3" x14ac:dyDescent="0.25">
      <c r="A373" s="154">
        <v>371</v>
      </c>
      <c r="B373" s="150" t="s">
        <v>329</v>
      </c>
      <c r="C373" s="153" t="s">
        <v>465</v>
      </c>
    </row>
    <row r="374" spans="1:3" x14ac:dyDescent="0.25">
      <c r="A374" s="154">
        <v>372</v>
      </c>
      <c r="B374" s="150" t="s">
        <v>309</v>
      </c>
      <c r="C374" s="153" t="s">
        <v>464</v>
      </c>
    </row>
    <row r="375" spans="1:3" x14ac:dyDescent="0.25">
      <c r="A375" s="154">
        <v>373</v>
      </c>
      <c r="B375" s="150" t="s">
        <v>257</v>
      </c>
      <c r="C375" s="153" t="s">
        <v>464</v>
      </c>
    </row>
    <row r="376" spans="1:3" x14ac:dyDescent="0.25">
      <c r="A376" s="154">
        <v>374</v>
      </c>
      <c r="B376" s="150" t="s">
        <v>257</v>
      </c>
      <c r="C376" s="153" t="s">
        <v>464</v>
      </c>
    </row>
    <row r="377" spans="1:3" x14ac:dyDescent="0.25">
      <c r="A377" s="154">
        <v>375</v>
      </c>
      <c r="B377" s="150" t="s">
        <v>257</v>
      </c>
      <c r="C377" s="153" t="s">
        <v>464</v>
      </c>
    </row>
    <row r="378" spans="1:3" x14ac:dyDescent="0.25">
      <c r="A378" s="154">
        <v>376</v>
      </c>
      <c r="B378" s="150" t="s">
        <v>257</v>
      </c>
      <c r="C378" s="153" t="s">
        <v>464</v>
      </c>
    </row>
    <row r="379" spans="1:3" x14ac:dyDescent="0.25">
      <c r="A379" s="154">
        <v>377</v>
      </c>
      <c r="B379" s="150" t="s">
        <v>257</v>
      </c>
      <c r="C379" s="153" t="s">
        <v>464</v>
      </c>
    </row>
    <row r="380" spans="1:3" x14ac:dyDescent="0.25">
      <c r="A380" s="154">
        <v>378</v>
      </c>
      <c r="B380" s="150" t="s">
        <v>257</v>
      </c>
      <c r="C380" s="153" t="s">
        <v>464</v>
      </c>
    </row>
    <row r="381" spans="1:3" x14ac:dyDescent="0.25">
      <c r="A381" s="154">
        <v>380</v>
      </c>
      <c r="B381" s="150" t="s">
        <v>257</v>
      </c>
      <c r="C381" s="153" t="s">
        <v>464</v>
      </c>
    </row>
    <row r="382" spans="1:3" x14ac:dyDescent="0.25">
      <c r="A382" s="154">
        <v>381</v>
      </c>
      <c r="B382" s="150" t="s">
        <v>257</v>
      </c>
      <c r="C382" s="153" t="s">
        <v>464</v>
      </c>
    </row>
    <row r="383" spans="1:3" x14ac:dyDescent="0.25">
      <c r="A383" s="154">
        <v>382</v>
      </c>
      <c r="B383" s="150" t="s">
        <v>257</v>
      </c>
      <c r="C383" s="153" t="s">
        <v>464</v>
      </c>
    </row>
    <row r="384" spans="1:3" x14ac:dyDescent="0.25">
      <c r="A384" s="154">
        <v>384</v>
      </c>
      <c r="B384" s="150" t="s">
        <v>269</v>
      </c>
      <c r="C384" s="153" t="s">
        <v>464</v>
      </c>
    </row>
    <row r="385" spans="1:3" x14ac:dyDescent="0.25">
      <c r="A385" s="154">
        <v>385</v>
      </c>
      <c r="B385" s="150" t="s">
        <v>257</v>
      </c>
      <c r="C385" s="153" t="s">
        <v>465</v>
      </c>
    </row>
    <row r="386" spans="1:3" x14ac:dyDescent="0.25">
      <c r="A386" s="154">
        <v>386</v>
      </c>
      <c r="B386" s="150" t="s">
        <v>237</v>
      </c>
      <c r="C386" s="153" t="s">
        <v>465</v>
      </c>
    </row>
    <row r="387" spans="1:3" x14ac:dyDescent="0.25">
      <c r="A387" s="154">
        <v>387</v>
      </c>
      <c r="B387" s="150" t="s">
        <v>262</v>
      </c>
      <c r="C387" s="153" t="s">
        <v>465</v>
      </c>
    </row>
    <row r="388" spans="1:3" x14ac:dyDescent="0.25">
      <c r="A388" s="154">
        <v>388</v>
      </c>
      <c r="B388" s="150" t="s">
        <v>257</v>
      </c>
      <c r="C388" s="153" t="s">
        <v>465</v>
      </c>
    </row>
    <row r="389" spans="1:3" x14ac:dyDescent="0.25">
      <c r="A389" s="154">
        <v>389</v>
      </c>
      <c r="B389" s="150" t="s">
        <v>248</v>
      </c>
      <c r="C389" s="153" t="s">
        <v>465</v>
      </c>
    </row>
    <row r="390" spans="1:3" x14ac:dyDescent="0.25">
      <c r="A390" s="154">
        <v>390</v>
      </c>
      <c r="B390" s="150" t="s">
        <v>257</v>
      </c>
      <c r="C390" s="153" t="s">
        <v>464</v>
      </c>
    </row>
    <row r="391" spans="1:3" x14ac:dyDescent="0.25">
      <c r="A391" s="154">
        <v>391</v>
      </c>
      <c r="B391" s="150" t="s">
        <v>330</v>
      </c>
      <c r="C391" s="153" t="s">
        <v>465</v>
      </c>
    </row>
    <row r="392" spans="1:3" x14ac:dyDescent="0.25">
      <c r="A392" s="154">
        <v>392</v>
      </c>
      <c r="B392" s="150" t="s">
        <v>331</v>
      </c>
      <c r="C392" s="153" t="s">
        <v>464</v>
      </c>
    </row>
    <row r="393" spans="1:3" x14ac:dyDescent="0.25">
      <c r="A393" s="154">
        <v>393</v>
      </c>
      <c r="B393" s="150" t="s">
        <v>332</v>
      </c>
      <c r="C393" s="153" t="s">
        <v>464</v>
      </c>
    </row>
    <row r="394" spans="1:3" x14ac:dyDescent="0.25">
      <c r="A394" s="154">
        <v>394</v>
      </c>
      <c r="B394" s="150" t="s">
        <v>288</v>
      </c>
      <c r="C394" s="153" t="s">
        <v>464</v>
      </c>
    </row>
    <row r="395" spans="1:3" x14ac:dyDescent="0.25">
      <c r="A395" s="154">
        <v>395</v>
      </c>
      <c r="B395" s="150" t="s">
        <v>333</v>
      </c>
      <c r="C395" s="153" t="s">
        <v>464</v>
      </c>
    </row>
    <row r="396" spans="1:3" x14ac:dyDescent="0.25">
      <c r="A396" s="154">
        <v>396</v>
      </c>
      <c r="B396" s="150" t="s">
        <v>267</v>
      </c>
      <c r="C396" s="153" t="s">
        <v>464</v>
      </c>
    </row>
    <row r="397" spans="1:3" x14ac:dyDescent="0.25">
      <c r="A397" s="154">
        <v>397</v>
      </c>
      <c r="B397" s="150" t="s">
        <v>334</v>
      </c>
      <c r="C397" s="153" t="s">
        <v>464</v>
      </c>
    </row>
    <row r="398" spans="1:3" x14ac:dyDescent="0.25">
      <c r="A398" s="154">
        <v>398</v>
      </c>
      <c r="B398" s="150" t="s">
        <v>335</v>
      </c>
      <c r="C398" s="153" t="s">
        <v>464</v>
      </c>
    </row>
    <row r="399" spans="1:3" x14ac:dyDescent="0.25">
      <c r="A399" s="154">
        <v>399</v>
      </c>
      <c r="B399" s="150" t="s">
        <v>336</v>
      </c>
      <c r="C399" s="153" t="s">
        <v>465</v>
      </c>
    </row>
    <row r="400" spans="1:3" x14ac:dyDescent="0.25">
      <c r="A400" s="154">
        <v>400</v>
      </c>
      <c r="B400" s="150" t="s">
        <v>287</v>
      </c>
      <c r="C400" s="153" t="s">
        <v>464</v>
      </c>
    </row>
    <row r="401" spans="1:3" x14ac:dyDescent="0.25">
      <c r="A401" s="154">
        <v>401</v>
      </c>
      <c r="B401" s="150" t="s">
        <v>337</v>
      </c>
      <c r="C401" s="153" t="s">
        <v>465</v>
      </c>
    </row>
    <row r="402" spans="1:3" x14ac:dyDescent="0.25">
      <c r="A402" s="154">
        <v>403</v>
      </c>
      <c r="B402" s="150" t="s">
        <v>243</v>
      </c>
      <c r="C402" s="153" t="s">
        <v>464</v>
      </c>
    </row>
    <row r="403" spans="1:3" x14ac:dyDescent="0.25">
      <c r="A403" s="154">
        <v>404</v>
      </c>
      <c r="B403" s="150" t="s">
        <v>338</v>
      </c>
      <c r="C403" s="153" t="s">
        <v>464</v>
      </c>
    </row>
    <row r="404" spans="1:3" x14ac:dyDescent="0.25">
      <c r="A404" s="154">
        <v>405</v>
      </c>
      <c r="B404" s="150" t="s">
        <v>339</v>
      </c>
      <c r="C404" s="153" t="s">
        <v>465</v>
      </c>
    </row>
    <row r="405" spans="1:3" x14ac:dyDescent="0.25">
      <c r="A405" s="154">
        <v>406</v>
      </c>
      <c r="B405" s="150" t="s">
        <v>340</v>
      </c>
      <c r="C405" s="153" t="s">
        <v>465</v>
      </c>
    </row>
    <row r="406" spans="1:3" x14ac:dyDescent="0.25">
      <c r="A406" s="154">
        <v>407</v>
      </c>
      <c r="B406" s="150" t="s">
        <v>341</v>
      </c>
      <c r="C406" s="153" t="s">
        <v>465</v>
      </c>
    </row>
    <row r="407" spans="1:3" x14ac:dyDescent="0.25">
      <c r="A407" s="154">
        <v>408</v>
      </c>
      <c r="B407" s="150" t="s">
        <v>342</v>
      </c>
      <c r="C407" s="153" t="s">
        <v>465</v>
      </c>
    </row>
    <row r="408" spans="1:3" x14ac:dyDescent="0.25">
      <c r="A408" s="154">
        <v>409</v>
      </c>
      <c r="B408" s="150" t="s">
        <v>343</v>
      </c>
      <c r="C408" s="153" t="s">
        <v>465</v>
      </c>
    </row>
    <row r="409" spans="1:3" x14ac:dyDescent="0.25">
      <c r="A409" s="154">
        <v>410</v>
      </c>
      <c r="B409" s="150" t="s">
        <v>344</v>
      </c>
      <c r="C409" s="153" t="s">
        <v>465</v>
      </c>
    </row>
    <row r="410" spans="1:3" x14ac:dyDescent="0.25">
      <c r="A410" s="154">
        <v>411</v>
      </c>
      <c r="B410" s="150" t="s">
        <v>345</v>
      </c>
      <c r="C410" s="153" t="s">
        <v>465</v>
      </c>
    </row>
    <row r="411" spans="1:3" x14ac:dyDescent="0.25">
      <c r="A411" s="154">
        <v>412</v>
      </c>
      <c r="B411" s="150" t="s">
        <v>346</v>
      </c>
      <c r="C411" s="153" t="s">
        <v>465</v>
      </c>
    </row>
    <row r="412" spans="1:3" x14ac:dyDescent="0.25">
      <c r="A412" s="154">
        <v>413</v>
      </c>
      <c r="B412" s="150" t="s">
        <v>347</v>
      </c>
      <c r="C412" s="153" t="s">
        <v>465</v>
      </c>
    </row>
    <row r="413" spans="1:3" x14ac:dyDescent="0.25">
      <c r="A413" s="154">
        <v>414</v>
      </c>
      <c r="B413" s="150" t="s">
        <v>348</v>
      </c>
      <c r="C413" s="153" t="s">
        <v>465</v>
      </c>
    </row>
    <row r="414" spans="1:3" x14ac:dyDescent="0.25">
      <c r="A414" s="154">
        <v>415</v>
      </c>
      <c r="B414" s="150" t="s">
        <v>349</v>
      </c>
      <c r="C414" s="153" t="s">
        <v>465</v>
      </c>
    </row>
    <row r="415" spans="1:3" x14ac:dyDescent="0.25">
      <c r="A415" s="154">
        <v>416</v>
      </c>
      <c r="B415" s="150" t="s">
        <v>350</v>
      </c>
      <c r="C415" s="153" t="s">
        <v>465</v>
      </c>
    </row>
    <row r="416" spans="1:3" x14ac:dyDescent="0.25">
      <c r="A416" s="154">
        <v>417</v>
      </c>
      <c r="B416" s="150" t="s">
        <v>351</v>
      </c>
      <c r="C416" s="153" t="s">
        <v>465</v>
      </c>
    </row>
    <row r="417" spans="1:3" x14ac:dyDescent="0.25">
      <c r="A417" s="154">
        <v>418</v>
      </c>
      <c r="B417" s="150" t="s">
        <v>352</v>
      </c>
      <c r="C417" s="153" t="s">
        <v>465</v>
      </c>
    </row>
    <row r="418" spans="1:3" x14ac:dyDescent="0.25">
      <c r="A418" s="154">
        <v>419</v>
      </c>
      <c r="B418" s="150" t="s">
        <v>353</v>
      </c>
      <c r="C418" s="153" t="s">
        <v>465</v>
      </c>
    </row>
    <row r="419" spans="1:3" x14ac:dyDescent="0.25">
      <c r="A419" s="154">
        <v>420</v>
      </c>
      <c r="B419" s="150" t="s">
        <v>354</v>
      </c>
      <c r="C419" s="153" t="s">
        <v>465</v>
      </c>
    </row>
    <row r="420" spans="1:3" x14ac:dyDescent="0.25">
      <c r="A420" s="154">
        <v>421</v>
      </c>
      <c r="B420" s="150" t="s">
        <v>355</v>
      </c>
      <c r="C420" s="153" t="s">
        <v>465</v>
      </c>
    </row>
    <row r="421" spans="1:3" x14ac:dyDescent="0.25">
      <c r="A421" s="154">
        <v>422</v>
      </c>
      <c r="B421" s="150" t="s">
        <v>356</v>
      </c>
      <c r="C421" s="153" t="s">
        <v>465</v>
      </c>
    </row>
    <row r="422" spans="1:3" x14ac:dyDescent="0.25">
      <c r="A422" s="154">
        <v>423</v>
      </c>
      <c r="B422" s="150" t="s">
        <v>357</v>
      </c>
      <c r="C422" s="153" t="s">
        <v>465</v>
      </c>
    </row>
    <row r="423" spans="1:3" x14ac:dyDescent="0.25">
      <c r="A423" s="154">
        <v>424</v>
      </c>
      <c r="B423" s="150" t="s">
        <v>358</v>
      </c>
      <c r="C423" s="153" t="s">
        <v>465</v>
      </c>
    </row>
    <row r="424" spans="1:3" x14ac:dyDescent="0.25">
      <c r="A424" s="154">
        <v>425</v>
      </c>
      <c r="B424" s="150" t="s">
        <v>359</v>
      </c>
      <c r="C424" s="153" t="s">
        <v>464</v>
      </c>
    </row>
    <row r="425" spans="1:3" x14ac:dyDescent="0.25">
      <c r="A425" s="154">
        <v>426</v>
      </c>
      <c r="B425" s="150" t="s">
        <v>269</v>
      </c>
      <c r="C425" s="153" t="s">
        <v>464</v>
      </c>
    </row>
    <row r="426" spans="1:3" x14ac:dyDescent="0.25">
      <c r="A426" s="154">
        <v>427</v>
      </c>
      <c r="B426" s="150" t="s">
        <v>360</v>
      </c>
      <c r="C426" s="153" t="s">
        <v>464</v>
      </c>
    </row>
    <row r="427" spans="1:3" x14ac:dyDescent="0.25">
      <c r="A427" s="154">
        <v>428</v>
      </c>
      <c r="B427" s="150" t="s">
        <v>361</v>
      </c>
      <c r="C427" s="153" t="s">
        <v>460</v>
      </c>
    </row>
    <row r="428" spans="1:3" x14ac:dyDescent="0.25">
      <c r="A428" s="154">
        <v>429</v>
      </c>
      <c r="B428" s="150" t="s">
        <v>362</v>
      </c>
      <c r="C428" s="153" t="s">
        <v>460</v>
      </c>
    </row>
    <row r="429" spans="1:3" x14ac:dyDescent="0.25">
      <c r="A429" s="154">
        <v>430</v>
      </c>
      <c r="B429" s="150" t="s">
        <v>363</v>
      </c>
      <c r="C429" s="153" t="s">
        <v>460</v>
      </c>
    </row>
    <row r="430" spans="1:3" x14ac:dyDescent="0.25">
      <c r="A430" s="154">
        <v>431</v>
      </c>
      <c r="B430" s="150" t="s">
        <v>364</v>
      </c>
      <c r="C430" s="153" t="s">
        <v>460</v>
      </c>
    </row>
    <row r="431" spans="1:3" x14ac:dyDescent="0.25">
      <c r="A431" s="154">
        <v>432</v>
      </c>
      <c r="B431" s="150" t="s">
        <v>269</v>
      </c>
      <c r="C431" s="153" t="s">
        <v>464</v>
      </c>
    </row>
    <row r="432" spans="1:3" x14ac:dyDescent="0.25">
      <c r="A432" s="154">
        <v>434</v>
      </c>
      <c r="B432" s="150" t="s">
        <v>365</v>
      </c>
      <c r="C432" s="153" t="s">
        <v>465</v>
      </c>
    </row>
    <row r="433" spans="1:3" x14ac:dyDescent="0.25">
      <c r="A433" s="154">
        <v>435</v>
      </c>
      <c r="B433" s="150" t="s">
        <v>366</v>
      </c>
      <c r="C433" s="153" t="s">
        <v>464</v>
      </c>
    </row>
    <row r="434" spans="1:3" x14ac:dyDescent="0.25">
      <c r="A434" s="154">
        <v>436</v>
      </c>
      <c r="B434" s="150" t="s">
        <v>367</v>
      </c>
      <c r="C434" s="153" t="s">
        <v>464</v>
      </c>
    </row>
    <row r="435" spans="1:3" x14ac:dyDescent="0.25">
      <c r="A435" s="154">
        <v>437</v>
      </c>
      <c r="B435" s="150" t="s">
        <v>368</v>
      </c>
      <c r="C435" s="153" t="s">
        <v>464</v>
      </c>
    </row>
    <row r="436" spans="1:3" x14ac:dyDescent="0.25">
      <c r="A436" s="154">
        <v>439</v>
      </c>
      <c r="B436" s="150" t="s">
        <v>369</v>
      </c>
      <c r="C436" s="153" t="s">
        <v>464</v>
      </c>
    </row>
    <row r="437" spans="1:3" x14ac:dyDescent="0.25">
      <c r="A437" s="154">
        <v>440</v>
      </c>
      <c r="B437" s="150" t="s">
        <v>370</v>
      </c>
      <c r="C437" s="153" t="s">
        <v>464</v>
      </c>
    </row>
    <row r="438" spans="1:3" x14ac:dyDescent="0.25">
      <c r="A438" s="154">
        <v>441</v>
      </c>
      <c r="B438" s="150" t="s">
        <v>273</v>
      </c>
      <c r="C438" s="153" t="s">
        <v>464</v>
      </c>
    </row>
    <row r="439" spans="1:3" x14ac:dyDescent="0.25">
      <c r="A439" s="154">
        <v>442</v>
      </c>
      <c r="B439" s="150" t="s">
        <v>269</v>
      </c>
      <c r="C439" s="153" t="s">
        <v>465</v>
      </c>
    </row>
    <row r="440" spans="1:3" x14ac:dyDescent="0.25">
      <c r="A440" s="154">
        <v>443</v>
      </c>
      <c r="B440" s="150" t="s">
        <v>309</v>
      </c>
      <c r="C440" s="153" t="s">
        <v>464</v>
      </c>
    </row>
    <row r="441" spans="1:3" x14ac:dyDescent="0.25">
      <c r="A441" s="154">
        <v>444</v>
      </c>
      <c r="B441" s="150" t="s">
        <v>312</v>
      </c>
      <c r="C441" s="153" t="s">
        <v>464</v>
      </c>
    </row>
    <row r="442" spans="1:3" x14ac:dyDescent="0.25">
      <c r="A442" s="154">
        <v>444</v>
      </c>
      <c r="B442" s="150" t="s">
        <v>312</v>
      </c>
      <c r="C442" s="153" t="s">
        <v>465</v>
      </c>
    </row>
    <row r="443" spans="1:3" x14ac:dyDescent="0.25">
      <c r="A443" s="154">
        <v>445</v>
      </c>
      <c r="B443" s="150" t="s">
        <v>371</v>
      </c>
      <c r="C443" s="153" t="s">
        <v>464</v>
      </c>
    </row>
    <row r="444" spans="1:3" x14ac:dyDescent="0.25">
      <c r="A444" s="154">
        <v>446</v>
      </c>
      <c r="B444" s="150" t="s">
        <v>371</v>
      </c>
      <c r="C444" s="153" t="s">
        <v>464</v>
      </c>
    </row>
    <row r="445" spans="1:3" x14ac:dyDescent="0.25">
      <c r="A445" s="154">
        <v>447</v>
      </c>
      <c r="B445" s="150" t="s">
        <v>283</v>
      </c>
      <c r="C445" s="153" t="s">
        <v>464</v>
      </c>
    </row>
    <row r="446" spans="1:3" x14ac:dyDescent="0.25">
      <c r="A446" s="154">
        <v>448</v>
      </c>
      <c r="B446" s="150" t="s">
        <v>283</v>
      </c>
      <c r="C446" s="153" t="s">
        <v>464</v>
      </c>
    </row>
    <row r="447" spans="1:3" x14ac:dyDescent="0.25">
      <c r="A447" s="154">
        <v>449</v>
      </c>
      <c r="B447" s="150" t="s">
        <v>283</v>
      </c>
      <c r="C447" s="153" t="s">
        <v>464</v>
      </c>
    </row>
    <row r="448" spans="1:3" x14ac:dyDescent="0.25">
      <c r="A448" s="154">
        <v>450</v>
      </c>
      <c r="B448" s="150" t="s">
        <v>283</v>
      </c>
      <c r="C448" s="153" t="s">
        <v>464</v>
      </c>
    </row>
    <row r="449" spans="1:3" x14ac:dyDescent="0.25">
      <c r="A449" s="154">
        <v>451</v>
      </c>
      <c r="B449" s="150" t="s">
        <v>283</v>
      </c>
      <c r="C449" s="153" t="s">
        <v>464</v>
      </c>
    </row>
    <row r="450" spans="1:3" x14ac:dyDescent="0.25">
      <c r="A450" s="154">
        <v>452</v>
      </c>
      <c r="B450" s="150" t="s">
        <v>283</v>
      </c>
      <c r="C450" s="153" t="s">
        <v>464</v>
      </c>
    </row>
    <row r="451" spans="1:3" x14ac:dyDescent="0.25">
      <c r="A451" s="154">
        <v>453</v>
      </c>
      <c r="B451" s="150" t="s">
        <v>283</v>
      </c>
      <c r="C451" s="153" t="s">
        <v>464</v>
      </c>
    </row>
    <row r="452" spans="1:3" x14ac:dyDescent="0.25">
      <c r="A452" s="154">
        <v>454</v>
      </c>
      <c r="B452" s="150" t="s">
        <v>283</v>
      </c>
      <c r="C452" s="153" t="s">
        <v>464</v>
      </c>
    </row>
    <row r="453" spans="1:3" x14ac:dyDescent="0.25">
      <c r="A453" s="154">
        <v>455</v>
      </c>
      <c r="B453" s="150" t="s">
        <v>283</v>
      </c>
      <c r="C453" s="153" t="s">
        <v>464</v>
      </c>
    </row>
    <row r="454" spans="1:3" x14ac:dyDescent="0.25">
      <c r="A454" s="154">
        <v>456</v>
      </c>
      <c r="B454" s="150" t="s">
        <v>283</v>
      </c>
      <c r="C454" s="153" t="s">
        <v>464</v>
      </c>
    </row>
    <row r="455" spans="1:3" x14ac:dyDescent="0.25">
      <c r="A455" s="154">
        <v>459</v>
      </c>
      <c r="B455" s="150" t="s">
        <v>283</v>
      </c>
      <c r="C455" s="153" t="s">
        <v>464</v>
      </c>
    </row>
    <row r="456" spans="1:3" x14ac:dyDescent="0.25">
      <c r="A456" s="154">
        <v>460</v>
      </c>
      <c r="B456" s="150" t="s">
        <v>372</v>
      </c>
      <c r="C456" s="153" t="s">
        <v>465</v>
      </c>
    </row>
    <row r="457" spans="1:3" x14ac:dyDescent="0.25">
      <c r="A457" s="154">
        <v>461</v>
      </c>
      <c r="B457" s="150" t="s">
        <v>372</v>
      </c>
      <c r="C457" s="153" t="s">
        <v>465</v>
      </c>
    </row>
    <row r="458" spans="1:3" x14ac:dyDescent="0.25">
      <c r="A458" s="154">
        <v>462</v>
      </c>
      <c r="B458" s="150" t="s">
        <v>373</v>
      </c>
      <c r="C458" s="153" t="s">
        <v>465</v>
      </c>
    </row>
    <row r="459" spans="1:3" x14ac:dyDescent="0.25">
      <c r="A459" s="154">
        <v>463</v>
      </c>
      <c r="B459" s="150" t="s">
        <v>374</v>
      </c>
      <c r="C459" s="153" t="s">
        <v>465</v>
      </c>
    </row>
    <row r="460" spans="1:3" x14ac:dyDescent="0.25">
      <c r="A460" s="154">
        <v>464</v>
      </c>
      <c r="B460" s="150" t="s">
        <v>375</v>
      </c>
      <c r="C460" s="153" t="s">
        <v>464</v>
      </c>
    </row>
    <row r="461" spans="1:3" x14ac:dyDescent="0.25">
      <c r="A461" s="154">
        <v>465</v>
      </c>
      <c r="B461" s="150" t="s">
        <v>376</v>
      </c>
      <c r="C461" s="153" t="s">
        <v>464</v>
      </c>
    </row>
    <row r="462" spans="1:3" x14ac:dyDescent="0.25">
      <c r="A462" s="154">
        <v>466</v>
      </c>
      <c r="B462" s="150" t="s">
        <v>377</v>
      </c>
      <c r="C462" s="153" t="s">
        <v>464</v>
      </c>
    </row>
    <row r="463" spans="1:3" x14ac:dyDescent="0.25">
      <c r="A463" s="154">
        <v>467</v>
      </c>
      <c r="B463" s="150" t="s">
        <v>377</v>
      </c>
      <c r="C463" s="153" t="s">
        <v>464</v>
      </c>
    </row>
    <row r="464" spans="1:3" x14ac:dyDescent="0.25">
      <c r="A464" s="154">
        <v>468</v>
      </c>
      <c r="B464" s="150" t="s">
        <v>377</v>
      </c>
      <c r="C464" s="153" t="s">
        <v>464</v>
      </c>
    </row>
    <row r="465" spans="1:3" x14ac:dyDescent="0.25">
      <c r="A465" s="154">
        <v>469</v>
      </c>
      <c r="B465" s="150" t="s">
        <v>377</v>
      </c>
      <c r="C465" s="153" t="s">
        <v>464</v>
      </c>
    </row>
    <row r="466" spans="1:3" x14ac:dyDescent="0.25">
      <c r="A466" s="154">
        <v>470</v>
      </c>
      <c r="B466" s="150" t="s">
        <v>377</v>
      </c>
      <c r="C466" s="153" t="s">
        <v>464</v>
      </c>
    </row>
    <row r="467" spans="1:3" x14ac:dyDescent="0.25">
      <c r="A467" s="154">
        <v>473</v>
      </c>
      <c r="B467" s="150" t="s">
        <v>378</v>
      </c>
      <c r="C467" s="153" t="s">
        <v>464</v>
      </c>
    </row>
    <row r="468" spans="1:3" x14ac:dyDescent="0.25">
      <c r="A468" s="154">
        <v>474</v>
      </c>
      <c r="B468" s="150" t="s">
        <v>379</v>
      </c>
      <c r="C468" s="153" t="s">
        <v>465</v>
      </c>
    </row>
    <row r="469" spans="1:3" x14ac:dyDescent="0.25">
      <c r="A469" s="154">
        <v>475</v>
      </c>
      <c r="B469" s="150" t="s">
        <v>380</v>
      </c>
      <c r="C469" s="153" t="s">
        <v>464</v>
      </c>
    </row>
    <row r="470" spans="1:3" x14ac:dyDescent="0.25">
      <c r="A470" s="154">
        <v>476</v>
      </c>
      <c r="B470" s="150" t="s">
        <v>381</v>
      </c>
      <c r="C470" s="153" t="s">
        <v>465</v>
      </c>
    </row>
    <row r="471" spans="1:3" x14ac:dyDescent="0.25">
      <c r="A471" s="154">
        <v>477</v>
      </c>
      <c r="B471" s="150" t="s">
        <v>381</v>
      </c>
      <c r="C471" s="153" t="s">
        <v>465</v>
      </c>
    </row>
    <row r="472" spans="1:3" x14ac:dyDescent="0.25">
      <c r="A472" s="154">
        <v>478</v>
      </c>
      <c r="B472" s="150" t="s">
        <v>312</v>
      </c>
      <c r="C472" s="153" t="s">
        <v>464</v>
      </c>
    </row>
    <row r="473" spans="1:3" x14ac:dyDescent="0.25">
      <c r="A473" s="154">
        <v>479</v>
      </c>
      <c r="B473" s="150" t="s">
        <v>369</v>
      </c>
      <c r="C473" s="153" t="s">
        <v>464</v>
      </c>
    </row>
    <row r="474" spans="1:3" x14ac:dyDescent="0.25">
      <c r="A474" s="154">
        <v>480</v>
      </c>
      <c r="B474" s="150" t="s">
        <v>369</v>
      </c>
      <c r="C474" s="153" t="s">
        <v>464</v>
      </c>
    </row>
    <row r="475" spans="1:3" x14ac:dyDescent="0.25">
      <c r="A475" s="154">
        <v>481</v>
      </c>
      <c r="B475" s="150" t="s">
        <v>369</v>
      </c>
      <c r="C475" s="153" t="s">
        <v>464</v>
      </c>
    </row>
    <row r="476" spans="1:3" x14ac:dyDescent="0.25">
      <c r="A476" s="154">
        <v>482</v>
      </c>
      <c r="B476" s="150" t="s">
        <v>382</v>
      </c>
      <c r="C476" s="153" t="s">
        <v>461</v>
      </c>
    </row>
    <row r="477" spans="1:3" x14ac:dyDescent="0.25">
      <c r="A477" s="154">
        <v>483</v>
      </c>
      <c r="B477" s="150" t="s">
        <v>383</v>
      </c>
      <c r="C477" s="153" t="s">
        <v>461</v>
      </c>
    </row>
    <row r="478" spans="1:3" x14ac:dyDescent="0.25">
      <c r="A478" s="154">
        <v>484</v>
      </c>
      <c r="B478" s="150" t="s">
        <v>384</v>
      </c>
      <c r="C478" s="153" t="s">
        <v>461</v>
      </c>
    </row>
    <row r="479" spans="1:3" x14ac:dyDescent="0.25">
      <c r="A479" s="154">
        <v>485</v>
      </c>
      <c r="B479" s="150" t="s">
        <v>385</v>
      </c>
      <c r="C479" s="153" t="s">
        <v>461</v>
      </c>
    </row>
    <row r="480" spans="1:3" x14ac:dyDescent="0.25">
      <c r="A480" s="154">
        <v>486</v>
      </c>
      <c r="B480" s="150" t="s">
        <v>386</v>
      </c>
      <c r="C480" s="153" t="s">
        <v>461</v>
      </c>
    </row>
    <row r="481" spans="1:3" x14ac:dyDescent="0.25">
      <c r="A481" s="154">
        <v>487</v>
      </c>
      <c r="B481" s="150" t="s">
        <v>387</v>
      </c>
      <c r="C481" s="153" t="s">
        <v>461</v>
      </c>
    </row>
    <row r="482" spans="1:3" x14ac:dyDescent="0.25">
      <c r="A482" s="154">
        <v>488</v>
      </c>
      <c r="B482" s="150" t="s">
        <v>388</v>
      </c>
      <c r="C482" s="153" t="s">
        <v>461</v>
      </c>
    </row>
    <row r="483" spans="1:3" x14ac:dyDescent="0.25">
      <c r="A483" s="154">
        <v>489</v>
      </c>
      <c r="B483" s="150" t="s">
        <v>389</v>
      </c>
      <c r="C483" s="153" t="s">
        <v>461</v>
      </c>
    </row>
    <row r="484" spans="1:3" x14ac:dyDescent="0.25">
      <c r="A484" s="154">
        <v>490</v>
      </c>
      <c r="B484" s="150" t="s">
        <v>390</v>
      </c>
      <c r="C484" s="153" t="s">
        <v>461</v>
      </c>
    </row>
    <row r="485" spans="1:3" x14ac:dyDescent="0.25">
      <c r="A485" s="154">
        <v>491</v>
      </c>
      <c r="B485" s="150" t="s">
        <v>391</v>
      </c>
      <c r="C485" s="153" t="s">
        <v>461</v>
      </c>
    </row>
    <row r="486" spans="1:3" x14ac:dyDescent="0.25">
      <c r="A486" s="154">
        <v>492</v>
      </c>
      <c r="B486" s="150" t="s">
        <v>392</v>
      </c>
      <c r="C486" s="153" t="s">
        <v>461</v>
      </c>
    </row>
    <row r="487" spans="1:3" x14ac:dyDescent="0.25">
      <c r="A487" s="154">
        <v>493</v>
      </c>
      <c r="B487" s="150" t="s">
        <v>393</v>
      </c>
      <c r="C487" s="153" t="s">
        <v>461</v>
      </c>
    </row>
    <row r="488" spans="1:3" x14ac:dyDescent="0.25">
      <c r="A488" s="154">
        <v>494</v>
      </c>
      <c r="B488" s="150" t="s">
        <v>394</v>
      </c>
      <c r="C488" s="153" t="s">
        <v>461</v>
      </c>
    </row>
    <row r="489" spans="1:3" x14ac:dyDescent="0.25">
      <c r="A489" s="154">
        <v>495</v>
      </c>
      <c r="B489" s="150" t="s">
        <v>395</v>
      </c>
      <c r="C489" s="153" t="s">
        <v>461</v>
      </c>
    </row>
    <row r="490" spans="1:3" x14ac:dyDescent="0.25">
      <c r="A490" s="154">
        <v>496</v>
      </c>
      <c r="B490" s="150" t="s">
        <v>396</v>
      </c>
      <c r="C490" s="153" t="s">
        <v>461</v>
      </c>
    </row>
    <row r="491" spans="1:3" x14ac:dyDescent="0.25">
      <c r="A491" s="154">
        <v>497</v>
      </c>
      <c r="B491" s="150" t="s">
        <v>397</v>
      </c>
      <c r="C491" s="153" t="s">
        <v>461</v>
      </c>
    </row>
    <row r="492" spans="1:3" x14ac:dyDescent="0.25">
      <c r="A492" s="154">
        <v>498</v>
      </c>
      <c r="B492" s="150" t="s">
        <v>398</v>
      </c>
      <c r="C492" s="153" t="s">
        <v>461</v>
      </c>
    </row>
    <row r="493" spans="1:3" x14ac:dyDescent="0.25">
      <c r="A493" s="154">
        <v>701</v>
      </c>
      <c r="B493" s="150" t="s">
        <v>399</v>
      </c>
      <c r="C493" s="153" t="s">
        <v>465</v>
      </c>
    </row>
    <row r="494" spans="1:3" x14ac:dyDescent="0.25">
      <c r="A494" s="154">
        <v>702</v>
      </c>
      <c r="B494" s="150" t="s">
        <v>399</v>
      </c>
      <c r="C494" s="153" t="s">
        <v>465</v>
      </c>
    </row>
    <row r="495" spans="1:3" x14ac:dyDescent="0.25">
      <c r="A495" s="154">
        <v>703</v>
      </c>
      <c r="B495" s="150" t="s">
        <v>335</v>
      </c>
      <c r="C495" s="153" t="s">
        <v>465</v>
      </c>
    </row>
    <row r="496" spans="1:3" x14ac:dyDescent="0.25">
      <c r="A496" s="154">
        <v>704</v>
      </c>
      <c r="B496" s="150" t="s">
        <v>335</v>
      </c>
      <c r="C496" s="153" t="s">
        <v>465</v>
      </c>
    </row>
    <row r="497" spans="1:3" x14ac:dyDescent="0.25">
      <c r="A497" s="154">
        <v>705</v>
      </c>
      <c r="B497" s="150" t="s">
        <v>335</v>
      </c>
      <c r="C497" s="153" t="s">
        <v>465</v>
      </c>
    </row>
    <row r="498" spans="1:3" x14ac:dyDescent="0.25">
      <c r="A498" s="154">
        <v>706</v>
      </c>
      <c r="B498" s="150" t="s">
        <v>335</v>
      </c>
      <c r="C498" s="153" t="s">
        <v>465</v>
      </c>
    </row>
    <row r="499" spans="1:3" x14ac:dyDescent="0.25">
      <c r="A499" s="154">
        <v>707</v>
      </c>
      <c r="B499" s="150" t="s">
        <v>335</v>
      </c>
      <c r="C499" s="153" t="s">
        <v>465</v>
      </c>
    </row>
    <row r="500" spans="1:3" x14ac:dyDescent="0.25">
      <c r="A500" s="154">
        <v>708</v>
      </c>
      <c r="B500" s="150" t="s">
        <v>335</v>
      </c>
      <c r="C500" s="153" t="s">
        <v>465</v>
      </c>
    </row>
    <row r="501" spans="1:3" x14ac:dyDescent="0.25">
      <c r="A501" s="154">
        <v>709</v>
      </c>
      <c r="B501" s="150" t="s">
        <v>335</v>
      </c>
      <c r="C501" s="153" t="s">
        <v>465</v>
      </c>
    </row>
    <row r="502" spans="1:3" x14ac:dyDescent="0.25">
      <c r="A502" s="154">
        <v>710</v>
      </c>
      <c r="B502" s="150" t="s">
        <v>335</v>
      </c>
      <c r="C502" s="153" t="s">
        <v>465</v>
      </c>
    </row>
    <row r="503" spans="1:3" x14ac:dyDescent="0.25">
      <c r="A503" s="154">
        <v>711</v>
      </c>
      <c r="B503" s="150" t="s">
        <v>335</v>
      </c>
      <c r="C503" s="153" t="s">
        <v>465</v>
      </c>
    </row>
    <row r="504" spans="1:3" x14ac:dyDescent="0.25">
      <c r="A504" s="154">
        <v>712</v>
      </c>
      <c r="B504" s="150" t="s">
        <v>400</v>
      </c>
      <c r="C504" s="153" t="s">
        <v>465</v>
      </c>
    </row>
    <row r="505" spans="1:3" x14ac:dyDescent="0.25">
      <c r="A505" s="154">
        <v>713</v>
      </c>
      <c r="B505" s="150" t="s">
        <v>400</v>
      </c>
      <c r="C505" s="153" t="s">
        <v>465</v>
      </c>
    </row>
    <row r="506" spans="1:3" x14ac:dyDescent="0.25">
      <c r="A506" s="154">
        <v>714</v>
      </c>
      <c r="B506" s="150" t="s">
        <v>400</v>
      </c>
      <c r="C506" s="153" t="s">
        <v>465</v>
      </c>
    </row>
    <row r="507" spans="1:3" x14ac:dyDescent="0.25">
      <c r="A507" s="154">
        <v>715</v>
      </c>
      <c r="B507" s="150" t="s">
        <v>400</v>
      </c>
      <c r="C507" s="153" t="s">
        <v>465</v>
      </c>
    </row>
    <row r="508" spans="1:3" x14ac:dyDescent="0.25">
      <c r="A508" s="154">
        <v>716</v>
      </c>
      <c r="B508" s="150" t="s">
        <v>401</v>
      </c>
      <c r="C508" s="153" t="s">
        <v>465</v>
      </c>
    </row>
    <row r="509" spans="1:3" x14ac:dyDescent="0.25">
      <c r="A509" s="154">
        <v>717</v>
      </c>
      <c r="B509" s="150" t="s">
        <v>401</v>
      </c>
      <c r="C509" s="153" t="s">
        <v>465</v>
      </c>
    </row>
    <row r="510" spans="1:3" x14ac:dyDescent="0.25">
      <c r="A510" s="154">
        <v>718</v>
      </c>
      <c r="B510" s="150" t="s">
        <v>402</v>
      </c>
      <c r="C510" s="153" t="s">
        <v>465</v>
      </c>
    </row>
    <row r="511" spans="1:3" x14ac:dyDescent="0.25">
      <c r="A511" s="154">
        <v>719</v>
      </c>
      <c r="B511" s="150" t="s">
        <v>402</v>
      </c>
      <c r="C511" s="153" t="s">
        <v>465</v>
      </c>
    </row>
    <row r="512" spans="1:3" x14ac:dyDescent="0.25">
      <c r="A512" s="154">
        <v>720</v>
      </c>
      <c r="B512" s="150" t="s">
        <v>270</v>
      </c>
      <c r="C512" s="153" t="s">
        <v>464</v>
      </c>
    </row>
    <row r="513" spans="1:3" x14ac:dyDescent="0.25">
      <c r="A513" s="154">
        <v>721</v>
      </c>
      <c r="B513" s="150" t="s">
        <v>403</v>
      </c>
      <c r="C513" s="153" t="s">
        <v>464</v>
      </c>
    </row>
    <row r="514" spans="1:3" x14ac:dyDescent="0.25">
      <c r="A514" s="154">
        <v>722</v>
      </c>
      <c r="B514" s="150" t="s">
        <v>403</v>
      </c>
      <c r="C514" s="153" t="s">
        <v>464</v>
      </c>
    </row>
    <row r="515" spans="1:3" x14ac:dyDescent="0.25">
      <c r="A515" s="154">
        <v>723</v>
      </c>
      <c r="B515" s="150" t="s">
        <v>403</v>
      </c>
      <c r="C515" s="153" t="s">
        <v>464</v>
      </c>
    </row>
    <row r="516" spans="1:3" x14ac:dyDescent="0.25">
      <c r="A516" s="154">
        <v>724</v>
      </c>
      <c r="B516" s="150" t="s">
        <v>403</v>
      </c>
      <c r="C516" s="153" t="s">
        <v>464</v>
      </c>
    </row>
    <row r="517" spans="1:3" x14ac:dyDescent="0.25">
      <c r="A517" s="154">
        <v>725</v>
      </c>
      <c r="B517" s="150" t="s">
        <v>403</v>
      </c>
      <c r="C517" s="153" t="s">
        <v>464</v>
      </c>
    </row>
    <row r="518" spans="1:3" x14ac:dyDescent="0.25">
      <c r="A518" s="154">
        <v>726</v>
      </c>
      <c r="B518" s="150" t="s">
        <v>403</v>
      </c>
      <c r="C518" s="153" t="s">
        <v>464</v>
      </c>
    </row>
    <row r="519" spans="1:3" x14ac:dyDescent="0.25">
      <c r="A519" s="154">
        <v>727</v>
      </c>
      <c r="B519" s="150" t="s">
        <v>403</v>
      </c>
      <c r="C519" s="153" t="s">
        <v>464</v>
      </c>
    </row>
    <row r="520" spans="1:3" x14ac:dyDescent="0.25">
      <c r="A520" s="154">
        <v>728</v>
      </c>
      <c r="B520" s="150" t="s">
        <v>404</v>
      </c>
      <c r="C520" s="153" t="s">
        <v>464</v>
      </c>
    </row>
    <row r="521" spans="1:3" x14ac:dyDescent="0.25">
      <c r="A521" s="154">
        <v>729</v>
      </c>
      <c r="B521" s="150" t="s">
        <v>403</v>
      </c>
      <c r="C521" s="153" t="s">
        <v>464</v>
      </c>
    </row>
    <row r="522" spans="1:3" x14ac:dyDescent="0.25">
      <c r="A522" s="154">
        <v>730</v>
      </c>
      <c r="B522" s="150" t="s">
        <v>404</v>
      </c>
      <c r="C522" s="153" t="s">
        <v>464</v>
      </c>
    </row>
    <row r="523" spans="1:3" x14ac:dyDescent="0.25">
      <c r="A523" s="154">
        <v>731</v>
      </c>
      <c r="B523" s="150" t="s">
        <v>403</v>
      </c>
      <c r="C523" s="153" t="s">
        <v>464</v>
      </c>
    </row>
    <row r="524" spans="1:3" x14ac:dyDescent="0.25">
      <c r="A524" s="154">
        <v>732</v>
      </c>
      <c r="B524" s="150" t="s">
        <v>404</v>
      </c>
      <c r="C524" s="153" t="s">
        <v>464</v>
      </c>
    </row>
    <row r="525" spans="1:3" x14ac:dyDescent="0.25">
      <c r="A525" s="154">
        <v>733</v>
      </c>
      <c r="B525" s="150" t="s">
        <v>403</v>
      </c>
      <c r="C525" s="153" t="s">
        <v>464</v>
      </c>
    </row>
    <row r="526" spans="1:3" x14ac:dyDescent="0.25">
      <c r="A526" s="154">
        <v>734</v>
      </c>
      <c r="B526" s="150" t="s">
        <v>404</v>
      </c>
      <c r="C526" s="153" t="s">
        <v>464</v>
      </c>
    </row>
    <row r="527" spans="1:3" x14ac:dyDescent="0.25">
      <c r="A527" s="154">
        <v>735</v>
      </c>
      <c r="B527" s="150" t="s">
        <v>403</v>
      </c>
      <c r="C527" s="153" t="s">
        <v>464</v>
      </c>
    </row>
    <row r="528" spans="1:3" x14ac:dyDescent="0.25">
      <c r="A528" s="154">
        <v>736</v>
      </c>
      <c r="B528" s="150" t="s">
        <v>404</v>
      </c>
      <c r="C528" s="153" t="s">
        <v>464</v>
      </c>
    </row>
    <row r="529" spans="1:3" x14ac:dyDescent="0.25">
      <c r="A529" s="154">
        <v>737</v>
      </c>
      <c r="B529" s="150" t="s">
        <v>403</v>
      </c>
      <c r="C529" s="153" t="s">
        <v>464</v>
      </c>
    </row>
    <row r="530" spans="1:3" x14ac:dyDescent="0.25">
      <c r="A530" s="154">
        <v>738</v>
      </c>
      <c r="B530" s="150" t="s">
        <v>404</v>
      </c>
      <c r="C530" s="153" t="s">
        <v>464</v>
      </c>
    </row>
    <row r="531" spans="1:3" x14ac:dyDescent="0.25">
      <c r="A531" s="154">
        <v>739</v>
      </c>
      <c r="B531" s="150" t="s">
        <v>403</v>
      </c>
      <c r="C531" s="153" t="s">
        <v>464</v>
      </c>
    </row>
    <row r="532" spans="1:3" x14ac:dyDescent="0.25">
      <c r="A532" s="154">
        <v>740</v>
      </c>
      <c r="B532" s="150" t="s">
        <v>404</v>
      </c>
      <c r="C532" s="153" t="s">
        <v>464</v>
      </c>
    </row>
    <row r="533" spans="1:3" x14ac:dyDescent="0.25">
      <c r="A533" s="154">
        <v>741</v>
      </c>
      <c r="B533" s="150" t="s">
        <v>403</v>
      </c>
      <c r="C533" s="153" t="s">
        <v>464</v>
      </c>
    </row>
    <row r="534" spans="1:3" x14ac:dyDescent="0.25">
      <c r="A534" s="154">
        <v>742</v>
      </c>
      <c r="B534" s="150" t="s">
        <v>404</v>
      </c>
      <c r="C534" s="153" t="s">
        <v>464</v>
      </c>
    </row>
    <row r="535" spans="1:3" x14ac:dyDescent="0.25">
      <c r="A535" s="154">
        <v>743</v>
      </c>
      <c r="B535" s="150" t="s">
        <v>403</v>
      </c>
      <c r="C535" s="153" t="s">
        <v>464</v>
      </c>
    </row>
    <row r="536" spans="1:3" x14ac:dyDescent="0.25">
      <c r="A536" s="154">
        <v>744</v>
      </c>
      <c r="B536" s="150" t="s">
        <v>404</v>
      </c>
      <c r="C536" s="153" t="s">
        <v>464</v>
      </c>
    </row>
    <row r="537" spans="1:3" x14ac:dyDescent="0.25">
      <c r="A537" s="154">
        <v>745</v>
      </c>
      <c r="B537" s="150" t="s">
        <v>403</v>
      </c>
      <c r="C537" s="153" t="s">
        <v>464</v>
      </c>
    </row>
    <row r="538" spans="1:3" x14ac:dyDescent="0.25">
      <c r="A538" s="154">
        <v>746</v>
      </c>
      <c r="B538" s="150" t="s">
        <v>404</v>
      </c>
      <c r="C538" s="153" t="s">
        <v>464</v>
      </c>
    </row>
    <row r="539" spans="1:3" x14ac:dyDescent="0.25">
      <c r="A539" s="154">
        <v>747</v>
      </c>
      <c r="B539" s="150" t="s">
        <v>403</v>
      </c>
      <c r="C539" s="153" t="s">
        <v>464</v>
      </c>
    </row>
    <row r="540" spans="1:3" x14ac:dyDescent="0.25">
      <c r="A540" s="154">
        <v>748</v>
      </c>
      <c r="B540" s="150" t="s">
        <v>403</v>
      </c>
      <c r="C540" s="153" t="s">
        <v>464</v>
      </c>
    </row>
    <row r="541" spans="1:3" x14ac:dyDescent="0.25">
      <c r="A541" s="154">
        <v>749</v>
      </c>
      <c r="B541" s="150" t="s">
        <v>404</v>
      </c>
      <c r="C541" s="153" t="s">
        <v>464</v>
      </c>
    </row>
    <row r="542" spans="1:3" x14ac:dyDescent="0.25">
      <c r="A542" s="154">
        <v>752</v>
      </c>
      <c r="B542" s="150" t="s">
        <v>403</v>
      </c>
      <c r="C542" s="153" t="s">
        <v>464</v>
      </c>
    </row>
    <row r="543" spans="1:3" x14ac:dyDescent="0.25">
      <c r="A543" s="154">
        <v>753</v>
      </c>
      <c r="B543" s="150" t="s">
        <v>405</v>
      </c>
      <c r="C543" s="153" t="s">
        <v>464</v>
      </c>
    </row>
    <row r="544" spans="1:3" x14ac:dyDescent="0.25">
      <c r="A544" s="154">
        <v>754</v>
      </c>
      <c r="B544" s="150" t="s">
        <v>403</v>
      </c>
      <c r="C544" s="153" t="s">
        <v>464</v>
      </c>
    </row>
    <row r="545" spans="1:3" x14ac:dyDescent="0.25">
      <c r="A545" s="154">
        <v>755</v>
      </c>
      <c r="B545" s="150" t="s">
        <v>405</v>
      </c>
      <c r="C545" s="153" t="s">
        <v>464</v>
      </c>
    </row>
    <row r="546" spans="1:3" x14ac:dyDescent="0.25">
      <c r="A546" s="154">
        <v>756</v>
      </c>
      <c r="B546" s="150" t="s">
        <v>403</v>
      </c>
      <c r="C546" s="153" t="s">
        <v>464</v>
      </c>
    </row>
    <row r="547" spans="1:3" x14ac:dyDescent="0.25">
      <c r="A547" s="154">
        <v>757</v>
      </c>
      <c r="B547" s="150" t="s">
        <v>405</v>
      </c>
      <c r="C547" s="153" t="s">
        <v>464</v>
      </c>
    </row>
    <row r="548" spans="1:3" x14ac:dyDescent="0.25">
      <c r="A548" s="154">
        <v>758</v>
      </c>
      <c r="B548" s="150" t="s">
        <v>403</v>
      </c>
      <c r="C548" s="153" t="s">
        <v>464</v>
      </c>
    </row>
    <row r="549" spans="1:3" x14ac:dyDescent="0.25">
      <c r="A549" s="154">
        <v>759</v>
      </c>
      <c r="B549" s="150" t="s">
        <v>405</v>
      </c>
      <c r="C549" s="153" t="s">
        <v>464</v>
      </c>
    </row>
    <row r="550" spans="1:3" x14ac:dyDescent="0.25">
      <c r="A550" s="154">
        <v>760</v>
      </c>
      <c r="B550" s="150" t="s">
        <v>403</v>
      </c>
      <c r="C550" s="153" t="s">
        <v>464</v>
      </c>
    </row>
    <row r="551" spans="1:3" x14ac:dyDescent="0.25">
      <c r="A551" s="154">
        <v>761</v>
      </c>
      <c r="B551" s="150" t="s">
        <v>405</v>
      </c>
      <c r="C551" s="153" t="s">
        <v>464</v>
      </c>
    </row>
    <row r="552" spans="1:3" x14ac:dyDescent="0.25">
      <c r="A552" s="154">
        <v>762</v>
      </c>
      <c r="B552" s="150" t="s">
        <v>403</v>
      </c>
      <c r="C552" s="153" t="s">
        <v>464</v>
      </c>
    </row>
    <row r="553" spans="1:3" x14ac:dyDescent="0.25">
      <c r="A553" s="154">
        <v>763</v>
      </c>
      <c r="B553" s="150" t="s">
        <v>405</v>
      </c>
      <c r="C553" s="153" t="s">
        <v>464</v>
      </c>
    </row>
    <row r="554" spans="1:3" x14ac:dyDescent="0.25">
      <c r="A554" s="154">
        <v>764</v>
      </c>
      <c r="B554" s="150" t="s">
        <v>403</v>
      </c>
      <c r="C554" s="153" t="s">
        <v>464</v>
      </c>
    </row>
    <row r="555" spans="1:3" x14ac:dyDescent="0.25">
      <c r="A555" s="154">
        <v>765</v>
      </c>
      <c r="B555" s="150" t="s">
        <v>405</v>
      </c>
      <c r="C555" s="153" t="s">
        <v>464</v>
      </c>
    </row>
    <row r="556" spans="1:3" x14ac:dyDescent="0.25">
      <c r="A556" s="154">
        <v>766</v>
      </c>
      <c r="B556" s="150" t="s">
        <v>403</v>
      </c>
      <c r="C556" s="153" t="s">
        <v>464</v>
      </c>
    </row>
    <row r="557" spans="1:3" x14ac:dyDescent="0.25">
      <c r="A557" s="154">
        <v>767</v>
      </c>
      <c r="B557" s="150" t="s">
        <v>405</v>
      </c>
      <c r="C557" s="153" t="s">
        <v>464</v>
      </c>
    </row>
    <row r="558" spans="1:3" x14ac:dyDescent="0.25">
      <c r="A558" s="154">
        <v>768</v>
      </c>
      <c r="B558" s="150" t="s">
        <v>403</v>
      </c>
      <c r="C558" s="153" t="s">
        <v>464</v>
      </c>
    </row>
    <row r="559" spans="1:3" x14ac:dyDescent="0.25">
      <c r="A559" s="154">
        <v>769</v>
      </c>
      <c r="B559" s="150" t="s">
        <v>405</v>
      </c>
      <c r="C559" s="153" t="s">
        <v>464</v>
      </c>
    </row>
    <row r="560" spans="1:3" x14ac:dyDescent="0.25">
      <c r="A560" s="154">
        <v>770</v>
      </c>
      <c r="B560" s="150" t="s">
        <v>406</v>
      </c>
      <c r="C560" s="153" t="s">
        <v>464</v>
      </c>
    </row>
    <row r="561" spans="1:3" x14ac:dyDescent="0.25">
      <c r="A561" s="154">
        <v>775</v>
      </c>
      <c r="B561" s="150" t="s">
        <v>407</v>
      </c>
      <c r="C561" s="153" t="s">
        <v>464</v>
      </c>
    </row>
    <row r="562" spans="1:3" x14ac:dyDescent="0.25">
      <c r="A562" s="154">
        <v>776</v>
      </c>
      <c r="B562" s="150" t="s">
        <v>407</v>
      </c>
      <c r="C562" s="153" t="s">
        <v>464</v>
      </c>
    </row>
    <row r="563" spans="1:3" x14ac:dyDescent="0.25">
      <c r="A563" s="154">
        <v>781</v>
      </c>
      <c r="B563" s="150" t="s">
        <v>403</v>
      </c>
      <c r="C563" s="153" t="s">
        <v>465</v>
      </c>
    </row>
    <row r="564" spans="1:3" x14ac:dyDescent="0.25">
      <c r="A564" s="154">
        <v>782</v>
      </c>
      <c r="B564" s="150" t="s">
        <v>403</v>
      </c>
      <c r="C564" s="153" t="s">
        <v>464</v>
      </c>
    </row>
    <row r="565" spans="1:3" x14ac:dyDescent="0.25">
      <c r="A565" s="154">
        <v>783</v>
      </c>
      <c r="B565" s="150" t="s">
        <v>403</v>
      </c>
      <c r="C565" s="153" t="s">
        <v>464</v>
      </c>
    </row>
    <row r="566" spans="1:3" x14ac:dyDescent="0.25">
      <c r="A566" s="154">
        <v>784</v>
      </c>
      <c r="B566" s="150" t="s">
        <v>403</v>
      </c>
      <c r="C566" s="153" t="s">
        <v>464</v>
      </c>
    </row>
    <row r="567" spans="1:3" x14ac:dyDescent="0.25">
      <c r="A567" s="154">
        <v>785</v>
      </c>
      <c r="B567" s="150" t="s">
        <v>403</v>
      </c>
      <c r="C567" s="153" t="s">
        <v>464</v>
      </c>
    </row>
    <row r="568" spans="1:3" x14ac:dyDescent="0.25">
      <c r="A568" s="154">
        <v>786</v>
      </c>
      <c r="B568" s="150" t="s">
        <v>403</v>
      </c>
      <c r="C568" s="153" t="s">
        <v>464</v>
      </c>
    </row>
    <row r="569" spans="1:3" x14ac:dyDescent="0.25">
      <c r="A569" s="154">
        <v>787</v>
      </c>
      <c r="B569" s="150" t="s">
        <v>408</v>
      </c>
      <c r="C569" s="153" t="s">
        <v>464</v>
      </c>
    </row>
    <row r="570" spans="1:3" x14ac:dyDescent="0.25">
      <c r="A570" s="154">
        <v>788</v>
      </c>
      <c r="B570" s="150" t="s">
        <v>409</v>
      </c>
      <c r="C570" s="153" t="s">
        <v>464</v>
      </c>
    </row>
    <row r="571" spans="1:3" x14ac:dyDescent="0.25">
      <c r="A571" s="154">
        <v>789</v>
      </c>
      <c r="B571" s="150" t="s">
        <v>410</v>
      </c>
      <c r="C571" s="153" t="s">
        <v>464</v>
      </c>
    </row>
    <row r="572" spans="1:3" x14ac:dyDescent="0.25">
      <c r="A572" s="154">
        <v>790</v>
      </c>
      <c r="B572" s="150" t="s">
        <v>411</v>
      </c>
      <c r="C572" s="153" t="s">
        <v>464</v>
      </c>
    </row>
    <row r="573" spans="1:3" x14ac:dyDescent="0.25">
      <c r="A573" s="154">
        <v>791</v>
      </c>
      <c r="B573" s="150" t="s">
        <v>412</v>
      </c>
      <c r="C573" s="153" t="s">
        <v>464</v>
      </c>
    </row>
    <row r="574" spans="1:3" x14ac:dyDescent="0.25">
      <c r="A574" s="154">
        <v>792</v>
      </c>
      <c r="B574" s="150" t="s">
        <v>413</v>
      </c>
      <c r="C574" s="153" t="s">
        <v>464</v>
      </c>
    </row>
    <row r="575" spans="1:3" x14ac:dyDescent="0.25">
      <c r="A575" s="154">
        <v>793</v>
      </c>
      <c r="B575" s="150" t="s">
        <v>403</v>
      </c>
      <c r="C575" s="153" t="s">
        <v>464</v>
      </c>
    </row>
    <row r="576" spans="1:3" x14ac:dyDescent="0.25">
      <c r="A576" s="154">
        <v>794</v>
      </c>
      <c r="B576" s="150" t="s">
        <v>404</v>
      </c>
      <c r="C576" s="153" t="s">
        <v>464</v>
      </c>
    </row>
    <row r="577" spans="1:3" x14ac:dyDescent="0.25">
      <c r="A577" s="154">
        <v>801</v>
      </c>
      <c r="B577" s="150" t="s">
        <v>332</v>
      </c>
      <c r="C577" s="153" t="s">
        <v>464</v>
      </c>
    </row>
    <row r="578" spans="1:3" x14ac:dyDescent="0.25">
      <c r="A578" s="154">
        <v>802</v>
      </c>
      <c r="B578" s="150" t="s">
        <v>414</v>
      </c>
      <c r="C578" s="153" t="s">
        <v>464</v>
      </c>
    </row>
    <row r="579" spans="1:3" x14ac:dyDescent="0.25">
      <c r="A579" s="154">
        <v>803</v>
      </c>
      <c r="B579" s="150" t="s">
        <v>415</v>
      </c>
      <c r="C579" s="153" t="s">
        <v>465</v>
      </c>
    </row>
    <row r="580" spans="1:3" x14ac:dyDescent="0.25">
      <c r="A580" s="154">
        <v>804</v>
      </c>
      <c r="B580" s="150" t="s">
        <v>414</v>
      </c>
      <c r="C580" s="153" t="s">
        <v>464</v>
      </c>
    </row>
    <row r="581" spans="1:3" x14ac:dyDescent="0.25">
      <c r="A581" s="154">
        <v>805</v>
      </c>
      <c r="B581" s="150" t="s">
        <v>415</v>
      </c>
      <c r="C581" s="153" t="s">
        <v>465</v>
      </c>
    </row>
    <row r="582" spans="1:3" x14ac:dyDescent="0.25">
      <c r="A582" s="154">
        <v>806</v>
      </c>
      <c r="B582" s="150" t="s">
        <v>414</v>
      </c>
      <c r="C582" s="153" t="s">
        <v>464</v>
      </c>
    </row>
    <row r="583" spans="1:3" x14ac:dyDescent="0.25">
      <c r="A583" s="154">
        <v>807</v>
      </c>
      <c r="B583" s="150" t="s">
        <v>415</v>
      </c>
      <c r="C583" s="153" t="s">
        <v>465</v>
      </c>
    </row>
    <row r="584" spans="1:3" x14ac:dyDescent="0.25">
      <c r="A584" s="154">
        <v>808</v>
      </c>
      <c r="B584" s="150" t="s">
        <v>414</v>
      </c>
      <c r="C584" s="153" t="s">
        <v>464</v>
      </c>
    </row>
    <row r="585" spans="1:3" x14ac:dyDescent="0.25">
      <c r="A585" s="154">
        <v>809</v>
      </c>
      <c r="B585" s="150" t="s">
        <v>415</v>
      </c>
      <c r="C585" s="153" t="s">
        <v>465</v>
      </c>
    </row>
    <row r="586" spans="1:3" x14ac:dyDescent="0.25">
      <c r="A586" s="154">
        <v>810</v>
      </c>
      <c r="B586" s="150" t="s">
        <v>414</v>
      </c>
      <c r="C586" s="153" t="s">
        <v>464</v>
      </c>
    </row>
    <row r="587" spans="1:3" x14ac:dyDescent="0.25">
      <c r="A587" s="154">
        <v>811</v>
      </c>
      <c r="B587" s="150" t="s">
        <v>415</v>
      </c>
      <c r="C587" s="153" t="s">
        <v>465</v>
      </c>
    </row>
    <row r="588" spans="1:3" x14ac:dyDescent="0.25">
      <c r="A588" s="154">
        <v>812</v>
      </c>
      <c r="B588" s="150" t="s">
        <v>414</v>
      </c>
      <c r="C588" s="153" t="s">
        <v>464</v>
      </c>
    </row>
    <row r="589" spans="1:3" x14ac:dyDescent="0.25">
      <c r="A589" s="154">
        <v>813</v>
      </c>
      <c r="B589" s="150" t="s">
        <v>415</v>
      </c>
      <c r="C589" s="153" t="s">
        <v>465</v>
      </c>
    </row>
    <row r="590" spans="1:3" x14ac:dyDescent="0.25">
      <c r="A590" s="154">
        <v>814</v>
      </c>
      <c r="B590" s="150" t="s">
        <v>414</v>
      </c>
      <c r="C590" s="153" t="s">
        <v>464</v>
      </c>
    </row>
    <row r="591" spans="1:3" x14ac:dyDescent="0.25">
      <c r="A591" s="154">
        <v>815</v>
      </c>
      <c r="B591" s="150" t="s">
        <v>415</v>
      </c>
      <c r="C591" s="153" t="s">
        <v>465</v>
      </c>
    </row>
    <row r="592" spans="1:3" x14ac:dyDescent="0.25">
      <c r="A592" s="154">
        <v>816</v>
      </c>
      <c r="B592" s="150" t="s">
        <v>414</v>
      </c>
      <c r="C592" s="153" t="s">
        <v>464</v>
      </c>
    </row>
    <row r="593" spans="1:3" x14ac:dyDescent="0.25">
      <c r="A593" s="154">
        <v>817</v>
      </c>
      <c r="B593" s="150" t="s">
        <v>415</v>
      </c>
      <c r="C593" s="153" t="s">
        <v>465</v>
      </c>
    </row>
    <row r="594" spans="1:3" x14ac:dyDescent="0.25">
      <c r="A594" s="154">
        <v>818</v>
      </c>
      <c r="B594" s="150" t="s">
        <v>414</v>
      </c>
      <c r="C594" s="153" t="s">
        <v>464</v>
      </c>
    </row>
    <row r="595" spans="1:3" x14ac:dyDescent="0.25">
      <c r="A595" s="154">
        <v>819</v>
      </c>
      <c r="B595" s="150" t="s">
        <v>415</v>
      </c>
      <c r="C595" s="153" t="s">
        <v>465</v>
      </c>
    </row>
    <row r="596" spans="1:3" x14ac:dyDescent="0.25">
      <c r="A596" s="154">
        <v>820</v>
      </c>
      <c r="B596" s="150" t="s">
        <v>414</v>
      </c>
      <c r="C596" s="153" t="s">
        <v>464</v>
      </c>
    </row>
    <row r="597" spans="1:3" x14ac:dyDescent="0.25">
      <c r="A597" s="154">
        <v>821</v>
      </c>
      <c r="B597" s="150" t="s">
        <v>415</v>
      </c>
      <c r="C597" s="153" t="s">
        <v>465</v>
      </c>
    </row>
    <row r="598" spans="1:3" x14ac:dyDescent="0.25">
      <c r="A598" s="154">
        <v>822</v>
      </c>
      <c r="B598" s="150" t="s">
        <v>414</v>
      </c>
      <c r="C598" s="153" t="s">
        <v>464</v>
      </c>
    </row>
    <row r="599" spans="1:3" x14ac:dyDescent="0.25">
      <c r="A599" s="154">
        <v>823</v>
      </c>
      <c r="B599" s="150" t="s">
        <v>415</v>
      </c>
      <c r="C599" s="153" t="s">
        <v>465</v>
      </c>
    </row>
    <row r="600" spans="1:3" x14ac:dyDescent="0.25">
      <c r="A600" s="154">
        <v>824</v>
      </c>
      <c r="B600" s="150" t="s">
        <v>414</v>
      </c>
      <c r="C600" s="153" t="s">
        <v>464</v>
      </c>
    </row>
    <row r="601" spans="1:3" x14ac:dyDescent="0.25">
      <c r="A601" s="154">
        <v>825</v>
      </c>
      <c r="B601" s="150" t="s">
        <v>415</v>
      </c>
      <c r="C601" s="153" t="s">
        <v>465</v>
      </c>
    </row>
    <row r="602" spans="1:3" x14ac:dyDescent="0.25">
      <c r="A602" s="154">
        <v>826</v>
      </c>
      <c r="B602" s="150" t="s">
        <v>414</v>
      </c>
      <c r="C602" s="153" t="s">
        <v>464</v>
      </c>
    </row>
    <row r="603" spans="1:3" x14ac:dyDescent="0.25">
      <c r="A603" s="154">
        <v>827</v>
      </c>
      <c r="B603" s="150" t="s">
        <v>415</v>
      </c>
      <c r="C603" s="153" t="s">
        <v>465</v>
      </c>
    </row>
    <row r="604" spans="1:3" x14ac:dyDescent="0.25">
      <c r="A604" s="154">
        <v>828</v>
      </c>
      <c r="B604" s="150" t="s">
        <v>414</v>
      </c>
      <c r="C604" s="153" t="s">
        <v>464</v>
      </c>
    </row>
    <row r="605" spans="1:3" x14ac:dyDescent="0.25">
      <c r="A605" s="154">
        <v>829</v>
      </c>
      <c r="B605" s="150" t="s">
        <v>415</v>
      </c>
      <c r="C605" s="153" t="s">
        <v>465</v>
      </c>
    </row>
    <row r="606" spans="1:3" x14ac:dyDescent="0.25">
      <c r="A606" s="154">
        <v>830</v>
      </c>
      <c r="B606" s="150" t="s">
        <v>414</v>
      </c>
      <c r="C606" s="153" t="s">
        <v>464</v>
      </c>
    </row>
    <row r="607" spans="1:3" x14ac:dyDescent="0.25">
      <c r="A607" s="154">
        <v>831</v>
      </c>
      <c r="B607" s="150" t="s">
        <v>415</v>
      </c>
      <c r="C607" s="153" t="s">
        <v>465</v>
      </c>
    </row>
    <row r="608" spans="1:3" x14ac:dyDescent="0.25">
      <c r="A608" s="154">
        <v>832</v>
      </c>
      <c r="B608" s="150" t="s">
        <v>414</v>
      </c>
      <c r="C608" s="153" t="s">
        <v>464</v>
      </c>
    </row>
    <row r="609" spans="1:3" x14ac:dyDescent="0.25">
      <c r="A609" s="154">
        <v>833</v>
      </c>
      <c r="B609" s="150" t="s">
        <v>415</v>
      </c>
      <c r="C609" s="153" t="s">
        <v>465</v>
      </c>
    </row>
    <row r="610" spans="1:3" x14ac:dyDescent="0.25">
      <c r="A610" s="154">
        <v>834</v>
      </c>
      <c r="B610" s="150" t="s">
        <v>414</v>
      </c>
      <c r="C610" s="153" t="s">
        <v>464</v>
      </c>
    </row>
    <row r="611" spans="1:3" x14ac:dyDescent="0.25">
      <c r="A611" s="154">
        <v>835</v>
      </c>
      <c r="B611" s="150" t="s">
        <v>415</v>
      </c>
      <c r="C611" s="153" t="s">
        <v>465</v>
      </c>
    </row>
    <row r="612" spans="1:3" x14ac:dyDescent="0.25">
      <c r="A612" s="154">
        <v>836</v>
      </c>
      <c r="B612" s="150" t="s">
        <v>414</v>
      </c>
      <c r="C612" s="153" t="s">
        <v>464</v>
      </c>
    </row>
    <row r="613" spans="1:3" x14ac:dyDescent="0.25">
      <c r="A613" s="154">
        <v>837</v>
      </c>
      <c r="B613" s="150" t="s">
        <v>415</v>
      </c>
      <c r="C613" s="153" t="s">
        <v>465</v>
      </c>
    </row>
    <row r="614" spans="1:3" x14ac:dyDescent="0.25">
      <c r="A614" s="154">
        <v>838</v>
      </c>
      <c r="B614" s="150" t="s">
        <v>414</v>
      </c>
      <c r="C614" s="153" t="s">
        <v>464</v>
      </c>
    </row>
    <row r="615" spans="1:3" x14ac:dyDescent="0.25">
      <c r="A615" s="154">
        <v>839</v>
      </c>
      <c r="B615" s="150" t="s">
        <v>415</v>
      </c>
      <c r="C615" s="153" t="s">
        <v>465</v>
      </c>
    </row>
    <row r="616" spans="1:3" x14ac:dyDescent="0.25">
      <c r="A616" s="154">
        <v>840</v>
      </c>
      <c r="B616" s="150" t="s">
        <v>414</v>
      </c>
      <c r="C616" s="153" t="s">
        <v>464</v>
      </c>
    </row>
    <row r="617" spans="1:3" x14ac:dyDescent="0.25">
      <c r="A617" s="154">
        <v>841</v>
      </c>
      <c r="B617" s="150" t="s">
        <v>415</v>
      </c>
      <c r="C617" s="153" t="s">
        <v>465</v>
      </c>
    </row>
    <row r="618" spans="1:3" x14ac:dyDescent="0.25">
      <c r="A618" s="154">
        <v>842</v>
      </c>
      <c r="B618" s="150" t="s">
        <v>414</v>
      </c>
      <c r="C618" s="153" t="s">
        <v>464</v>
      </c>
    </row>
    <row r="619" spans="1:3" x14ac:dyDescent="0.25">
      <c r="A619" s="154">
        <v>843</v>
      </c>
      <c r="B619" s="150" t="s">
        <v>415</v>
      </c>
      <c r="C619" s="153" t="s">
        <v>465</v>
      </c>
    </row>
    <row r="620" spans="1:3" x14ac:dyDescent="0.25">
      <c r="A620" s="154">
        <v>844</v>
      </c>
      <c r="B620" s="150" t="s">
        <v>414</v>
      </c>
      <c r="C620" s="153" t="s">
        <v>464</v>
      </c>
    </row>
    <row r="621" spans="1:3" x14ac:dyDescent="0.25">
      <c r="A621" s="154">
        <v>845</v>
      </c>
      <c r="B621" s="150" t="s">
        <v>415</v>
      </c>
      <c r="C621" s="153" t="s">
        <v>465</v>
      </c>
    </row>
    <row r="622" spans="1:3" x14ac:dyDescent="0.25">
      <c r="A622" s="154">
        <v>846</v>
      </c>
      <c r="B622" s="150" t="s">
        <v>414</v>
      </c>
      <c r="C622" s="153" t="s">
        <v>464</v>
      </c>
    </row>
    <row r="623" spans="1:3" x14ac:dyDescent="0.25">
      <c r="A623" s="154">
        <v>847</v>
      </c>
      <c r="B623" s="150" t="s">
        <v>415</v>
      </c>
      <c r="C623" s="153" t="s">
        <v>465</v>
      </c>
    </row>
    <row r="624" spans="1:3" x14ac:dyDescent="0.25">
      <c r="A624" s="154">
        <v>848</v>
      </c>
      <c r="B624" s="150" t="s">
        <v>414</v>
      </c>
      <c r="C624" s="153" t="s">
        <v>464</v>
      </c>
    </row>
    <row r="625" spans="1:3" x14ac:dyDescent="0.25">
      <c r="A625" s="154">
        <v>849</v>
      </c>
      <c r="B625" s="150" t="s">
        <v>415</v>
      </c>
      <c r="C625" s="153" t="s">
        <v>465</v>
      </c>
    </row>
    <row r="626" spans="1:3" x14ac:dyDescent="0.25">
      <c r="A626" s="154">
        <v>850</v>
      </c>
      <c r="B626" s="150" t="s">
        <v>415</v>
      </c>
      <c r="C626" s="153" t="s">
        <v>465</v>
      </c>
    </row>
    <row r="627" spans="1:3" x14ac:dyDescent="0.25">
      <c r="A627" s="154">
        <v>851</v>
      </c>
      <c r="B627" s="150" t="s">
        <v>415</v>
      </c>
      <c r="C627" s="153" t="s">
        <v>465</v>
      </c>
    </row>
    <row r="628" spans="1:3" x14ac:dyDescent="0.25">
      <c r="A628" s="154">
        <v>852</v>
      </c>
      <c r="B628" s="150" t="s">
        <v>414</v>
      </c>
      <c r="C628" s="153" t="s">
        <v>464</v>
      </c>
    </row>
    <row r="629" spans="1:3" x14ac:dyDescent="0.25">
      <c r="A629" s="154">
        <v>853</v>
      </c>
      <c r="B629" s="150" t="s">
        <v>414</v>
      </c>
      <c r="C629" s="153" t="s">
        <v>464</v>
      </c>
    </row>
    <row r="630" spans="1:3" x14ac:dyDescent="0.25">
      <c r="A630" s="154">
        <v>854</v>
      </c>
      <c r="B630" s="150" t="s">
        <v>414</v>
      </c>
      <c r="C630" s="153" t="s">
        <v>464</v>
      </c>
    </row>
    <row r="631" spans="1:3" x14ac:dyDescent="0.25">
      <c r="A631" s="154">
        <v>855</v>
      </c>
      <c r="B631" s="150" t="s">
        <v>414</v>
      </c>
      <c r="C631" s="153" t="s">
        <v>464</v>
      </c>
    </row>
    <row r="632" spans="1:3" x14ac:dyDescent="0.25">
      <c r="A632" s="154">
        <v>856</v>
      </c>
      <c r="B632" s="150" t="s">
        <v>414</v>
      </c>
      <c r="C632" s="153" t="s">
        <v>464</v>
      </c>
    </row>
    <row r="633" spans="1:3" x14ac:dyDescent="0.25">
      <c r="A633" s="154">
        <v>857</v>
      </c>
      <c r="B633" s="150" t="s">
        <v>414</v>
      </c>
      <c r="C633" s="153" t="s">
        <v>464</v>
      </c>
    </row>
    <row r="634" spans="1:3" x14ac:dyDescent="0.25">
      <c r="A634" s="154">
        <v>858</v>
      </c>
      <c r="B634" s="150" t="s">
        <v>414</v>
      </c>
      <c r="C634" s="153" t="s">
        <v>464</v>
      </c>
    </row>
    <row r="635" spans="1:3" x14ac:dyDescent="0.25">
      <c r="A635" s="154">
        <v>859</v>
      </c>
      <c r="B635" s="150" t="s">
        <v>414</v>
      </c>
      <c r="C635" s="153" t="s">
        <v>464</v>
      </c>
    </row>
    <row r="636" spans="1:3" x14ac:dyDescent="0.25">
      <c r="A636" s="154">
        <v>860</v>
      </c>
      <c r="B636" s="150" t="s">
        <v>414</v>
      </c>
      <c r="C636" s="153" t="s">
        <v>464</v>
      </c>
    </row>
    <row r="637" spans="1:3" x14ac:dyDescent="0.25">
      <c r="A637" s="154">
        <v>861</v>
      </c>
      <c r="B637" s="150" t="s">
        <v>414</v>
      </c>
      <c r="C637" s="153" t="s">
        <v>464</v>
      </c>
    </row>
    <row r="638" spans="1:3" x14ac:dyDescent="0.25">
      <c r="A638" s="154">
        <v>862</v>
      </c>
      <c r="B638" s="150" t="s">
        <v>414</v>
      </c>
      <c r="C638" s="153" t="s">
        <v>464</v>
      </c>
    </row>
    <row r="639" spans="1:3" x14ac:dyDescent="0.25">
      <c r="A639" s="154">
        <v>863</v>
      </c>
      <c r="B639" s="150" t="s">
        <v>414</v>
      </c>
      <c r="C639" s="153" t="s">
        <v>464</v>
      </c>
    </row>
    <row r="640" spans="1:3" x14ac:dyDescent="0.25">
      <c r="A640" s="154">
        <v>864</v>
      </c>
      <c r="B640" s="150" t="s">
        <v>414</v>
      </c>
      <c r="C640" s="153" t="s">
        <v>464</v>
      </c>
    </row>
    <row r="641" spans="1:3" x14ac:dyDescent="0.25">
      <c r="A641" s="154">
        <v>865</v>
      </c>
      <c r="B641" s="150" t="s">
        <v>414</v>
      </c>
      <c r="C641" s="153" t="s">
        <v>464</v>
      </c>
    </row>
    <row r="642" spans="1:3" x14ac:dyDescent="0.25">
      <c r="A642" s="154">
        <v>866</v>
      </c>
      <c r="B642" s="150" t="s">
        <v>415</v>
      </c>
      <c r="C642" s="153" t="s">
        <v>465</v>
      </c>
    </row>
    <row r="643" spans="1:3" x14ac:dyDescent="0.25">
      <c r="A643" s="154">
        <v>867</v>
      </c>
      <c r="B643" s="150" t="s">
        <v>414</v>
      </c>
      <c r="C643" s="153" t="s">
        <v>464</v>
      </c>
    </row>
    <row r="644" spans="1:3" x14ac:dyDescent="0.25">
      <c r="A644" s="154">
        <v>868</v>
      </c>
      <c r="B644" s="150" t="s">
        <v>415</v>
      </c>
      <c r="C644" s="153" t="s">
        <v>465</v>
      </c>
    </row>
    <row r="645" spans="1:3" x14ac:dyDescent="0.25">
      <c r="A645" s="154">
        <v>869</v>
      </c>
      <c r="B645" s="150" t="s">
        <v>414</v>
      </c>
      <c r="C645" s="153" t="s">
        <v>464</v>
      </c>
    </row>
    <row r="646" spans="1:3" x14ac:dyDescent="0.25">
      <c r="A646" s="154">
        <v>870</v>
      </c>
      <c r="B646" s="150" t="s">
        <v>415</v>
      </c>
      <c r="C646" s="153" t="s">
        <v>465</v>
      </c>
    </row>
    <row r="647" spans="1:3" x14ac:dyDescent="0.25">
      <c r="A647" s="154">
        <v>871</v>
      </c>
      <c r="B647" s="150" t="s">
        <v>414</v>
      </c>
      <c r="C647" s="153" t="s">
        <v>464</v>
      </c>
    </row>
    <row r="648" spans="1:3" x14ac:dyDescent="0.25">
      <c r="A648" s="154">
        <v>872</v>
      </c>
      <c r="B648" s="150" t="s">
        <v>415</v>
      </c>
      <c r="C648" s="153" t="s">
        <v>465</v>
      </c>
    </row>
    <row r="649" spans="1:3" x14ac:dyDescent="0.25">
      <c r="A649" s="154">
        <v>873</v>
      </c>
      <c r="B649" s="150" t="s">
        <v>414</v>
      </c>
      <c r="C649" s="153" t="s">
        <v>464</v>
      </c>
    </row>
    <row r="650" spans="1:3" x14ac:dyDescent="0.25">
      <c r="A650" s="154">
        <v>874</v>
      </c>
      <c r="B650" s="150" t="s">
        <v>415</v>
      </c>
      <c r="C650" s="153" t="s">
        <v>465</v>
      </c>
    </row>
    <row r="651" spans="1:3" x14ac:dyDescent="0.25">
      <c r="A651" s="154">
        <v>875</v>
      </c>
      <c r="B651" s="150" t="s">
        <v>414</v>
      </c>
      <c r="C651" s="153" t="s">
        <v>464</v>
      </c>
    </row>
    <row r="652" spans="1:3" x14ac:dyDescent="0.25">
      <c r="A652" s="154">
        <v>876</v>
      </c>
      <c r="B652" s="150" t="s">
        <v>415</v>
      </c>
      <c r="C652" s="153" t="s">
        <v>465</v>
      </c>
    </row>
    <row r="653" spans="1:3" x14ac:dyDescent="0.25">
      <c r="A653" s="154">
        <v>877</v>
      </c>
      <c r="B653" s="150" t="s">
        <v>414</v>
      </c>
      <c r="C653" s="153" t="s">
        <v>464</v>
      </c>
    </row>
    <row r="654" spans="1:3" x14ac:dyDescent="0.25">
      <c r="A654" s="154">
        <v>878</v>
      </c>
      <c r="B654" s="150" t="s">
        <v>415</v>
      </c>
      <c r="C654" s="153" t="s">
        <v>465</v>
      </c>
    </row>
    <row r="655" spans="1:3" x14ac:dyDescent="0.25">
      <c r="A655" s="154">
        <v>879</v>
      </c>
      <c r="B655" s="150" t="s">
        <v>414</v>
      </c>
      <c r="C655" s="153" t="s">
        <v>464</v>
      </c>
    </row>
    <row r="656" spans="1:3" x14ac:dyDescent="0.25">
      <c r="A656" s="154">
        <v>880</v>
      </c>
      <c r="B656" s="150" t="s">
        <v>415</v>
      </c>
      <c r="C656" s="153" t="s">
        <v>465</v>
      </c>
    </row>
    <row r="657" spans="1:3" x14ac:dyDescent="0.25">
      <c r="A657" s="154">
        <v>881</v>
      </c>
      <c r="B657" s="150" t="s">
        <v>414</v>
      </c>
      <c r="C657" s="153" t="s">
        <v>464</v>
      </c>
    </row>
    <row r="658" spans="1:3" x14ac:dyDescent="0.25">
      <c r="A658" s="154">
        <v>882</v>
      </c>
      <c r="B658" s="150" t="s">
        <v>415</v>
      </c>
      <c r="C658" s="153" t="s">
        <v>465</v>
      </c>
    </row>
    <row r="659" spans="1:3" x14ac:dyDescent="0.25">
      <c r="A659" s="154">
        <v>883</v>
      </c>
      <c r="B659" s="150" t="s">
        <v>414</v>
      </c>
      <c r="C659" s="153" t="s">
        <v>464</v>
      </c>
    </row>
    <row r="660" spans="1:3" x14ac:dyDescent="0.25">
      <c r="A660" s="154">
        <v>884</v>
      </c>
      <c r="B660" s="150" t="s">
        <v>415</v>
      </c>
      <c r="C660" s="153" t="s">
        <v>465</v>
      </c>
    </row>
    <row r="661" spans="1:3" x14ac:dyDescent="0.25">
      <c r="A661" s="154">
        <v>885</v>
      </c>
      <c r="B661" s="150" t="s">
        <v>414</v>
      </c>
      <c r="C661" s="153" t="s">
        <v>464</v>
      </c>
    </row>
    <row r="662" spans="1:3" x14ac:dyDescent="0.25">
      <c r="A662" s="154">
        <v>886</v>
      </c>
      <c r="B662" s="150" t="s">
        <v>415</v>
      </c>
      <c r="C662" s="153" t="s">
        <v>465</v>
      </c>
    </row>
    <row r="663" spans="1:3" x14ac:dyDescent="0.25">
      <c r="A663" s="154">
        <v>887</v>
      </c>
      <c r="B663" s="150" t="s">
        <v>414</v>
      </c>
      <c r="C663" s="153" t="s">
        <v>464</v>
      </c>
    </row>
    <row r="664" spans="1:3" x14ac:dyDescent="0.25">
      <c r="A664" s="154">
        <v>888</v>
      </c>
      <c r="B664" s="150" t="s">
        <v>415</v>
      </c>
      <c r="C664" s="153" t="s">
        <v>465</v>
      </c>
    </row>
    <row r="665" spans="1:3" x14ac:dyDescent="0.25">
      <c r="A665" s="154">
        <v>889</v>
      </c>
      <c r="B665" s="150" t="s">
        <v>414</v>
      </c>
      <c r="C665" s="153" t="s">
        <v>464</v>
      </c>
    </row>
    <row r="666" spans="1:3" x14ac:dyDescent="0.25">
      <c r="A666" s="154">
        <v>890</v>
      </c>
      <c r="B666" s="150" t="s">
        <v>415</v>
      </c>
      <c r="C666" s="153" t="s">
        <v>465</v>
      </c>
    </row>
    <row r="667" spans="1:3" x14ac:dyDescent="0.25">
      <c r="A667" s="154">
        <v>891</v>
      </c>
      <c r="B667" s="150" t="s">
        <v>415</v>
      </c>
      <c r="C667" s="153" t="s">
        <v>465</v>
      </c>
    </row>
    <row r="668" spans="1:3" x14ac:dyDescent="0.25">
      <c r="A668" s="154">
        <v>892</v>
      </c>
      <c r="B668" s="150" t="s">
        <v>415</v>
      </c>
      <c r="C668" s="153" t="s">
        <v>465</v>
      </c>
    </row>
    <row r="669" spans="1:3" x14ac:dyDescent="0.25">
      <c r="A669" s="154">
        <v>893</v>
      </c>
      <c r="B669" s="150" t="s">
        <v>415</v>
      </c>
      <c r="C669" s="153" t="s">
        <v>465</v>
      </c>
    </row>
    <row r="670" spans="1:3" x14ac:dyDescent="0.25">
      <c r="A670" s="154">
        <v>894</v>
      </c>
      <c r="B670" s="150" t="s">
        <v>373</v>
      </c>
      <c r="C670" s="153" t="s">
        <v>465</v>
      </c>
    </row>
    <row r="671" spans="1:3" x14ac:dyDescent="0.25">
      <c r="A671" s="154">
        <v>895</v>
      </c>
      <c r="B671" s="150" t="s">
        <v>373</v>
      </c>
      <c r="C671" s="153" t="s">
        <v>465</v>
      </c>
    </row>
    <row r="672" spans="1:3" x14ac:dyDescent="0.25">
      <c r="A672" s="154">
        <v>896</v>
      </c>
      <c r="B672" s="150" t="s">
        <v>373</v>
      </c>
      <c r="C672" s="153" t="s">
        <v>465</v>
      </c>
    </row>
    <row r="673" spans="1:3" x14ac:dyDescent="0.25">
      <c r="A673" s="154">
        <v>897</v>
      </c>
      <c r="B673" s="150" t="s">
        <v>415</v>
      </c>
      <c r="C673" s="153" t="s">
        <v>465</v>
      </c>
    </row>
    <row r="674" spans="1:3" x14ac:dyDescent="0.25">
      <c r="A674" s="154">
        <v>898</v>
      </c>
      <c r="B674" s="150" t="s">
        <v>415</v>
      </c>
      <c r="C674" s="153" t="s">
        <v>465</v>
      </c>
    </row>
    <row r="675" spans="1:3" x14ac:dyDescent="0.25">
      <c r="A675" s="154">
        <v>899</v>
      </c>
      <c r="B675" s="150" t="s">
        <v>416</v>
      </c>
      <c r="C675" s="153" t="s">
        <v>465</v>
      </c>
    </row>
    <row r="676" spans="1:3" x14ac:dyDescent="0.25">
      <c r="A676" s="154">
        <v>900</v>
      </c>
      <c r="B676" s="150" t="s">
        <v>416</v>
      </c>
      <c r="C676" s="153" t="s">
        <v>465</v>
      </c>
    </row>
    <row r="677" spans="1:3" x14ac:dyDescent="0.25">
      <c r="A677" s="154">
        <v>901</v>
      </c>
      <c r="B677" s="150" t="s">
        <v>416</v>
      </c>
      <c r="C677" s="153" t="s">
        <v>465</v>
      </c>
    </row>
    <row r="678" spans="1:3" x14ac:dyDescent="0.25">
      <c r="A678" s="154">
        <v>902</v>
      </c>
      <c r="B678" s="150" t="s">
        <v>416</v>
      </c>
      <c r="C678" s="153" t="s">
        <v>465</v>
      </c>
    </row>
    <row r="679" spans="1:3" x14ac:dyDescent="0.25">
      <c r="A679" s="154">
        <v>903</v>
      </c>
      <c r="B679" s="150" t="s">
        <v>416</v>
      </c>
      <c r="C679" s="153" t="s">
        <v>465</v>
      </c>
    </row>
    <row r="680" spans="1:3" x14ac:dyDescent="0.25">
      <c r="A680" s="154">
        <v>904</v>
      </c>
      <c r="B680" s="150" t="s">
        <v>417</v>
      </c>
      <c r="C680" s="153" t="s">
        <v>465</v>
      </c>
    </row>
    <row r="681" spans="1:3" x14ac:dyDescent="0.25">
      <c r="A681" s="154">
        <v>905</v>
      </c>
      <c r="B681" s="150" t="s">
        <v>417</v>
      </c>
      <c r="C681" s="153" t="s">
        <v>465</v>
      </c>
    </row>
    <row r="682" spans="1:3" x14ac:dyDescent="0.25">
      <c r="A682" s="154">
        <v>906</v>
      </c>
      <c r="B682" s="150" t="s">
        <v>417</v>
      </c>
      <c r="C682" s="153" t="s">
        <v>465</v>
      </c>
    </row>
    <row r="683" spans="1:3" x14ac:dyDescent="0.25">
      <c r="A683" s="154">
        <v>907</v>
      </c>
      <c r="B683" s="150" t="s">
        <v>418</v>
      </c>
      <c r="C683" s="153" t="s">
        <v>465</v>
      </c>
    </row>
    <row r="684" spans="1:3" x14ac:dyDescent="0.25">
      <c r="A684" s="154">
        <v>908</v>
      </c>
      <c r="B684" s="150" t="s">
        <v>418</v>
      </c>
      <c r="C684" s="153" t="s">
        <v>465</v>
      </c>
    </row>
    <row r="685" spans="1:3" x14ac:dyDescent="0.25">
      <c r="A685" s="154">
        <v>909</v>
      </c>
      <c r="B685" s="150" t="s">
        <v>418</v>
      </c>
      <c r="C685" s="153" t="s">
        <v>465</v>
      </c>
    </row>
    <row r="686" spans="1:3" x14ac:dyDescent="0.25">
      <c r="A686" s="154">
        <v>910</v>
      </c>
      <c r="B686" s="150" t="s">
        <v>418</v>
      </c>
      <c r="C686" s="153" t="s">
        <v>465</v>
      </c>
    </row>
    <row r="687" spans="1:3" x14ac:dyDescent="0.25">
      <c r="A687" s="154">
        <v>911</v>
      </c>
      <c r="B687" s="150" t="s">
        <v>418</v>
      </c>
      <c r="C687" s="153" t="s">
        <v>465</v>
      </c>
    </row>
    <row r="688" spans="1:3" x14ac:dyDescent="0.25">
      <c r="A688" s="154">
        <v>912</v>
      </c>
      <c r="B688" s="150" t="s">
        <v>418</v>
      </c>
      <c r="C688" s="153" t="s">
        <v>465</v>
      </c>
    </row>
    <row r="689" spans="1:3" x14ac:dyDescent="0.25">
      <c r="A689" s="154">
        <v>913</v>
      </c>
      <c r="B689" s="150" t="s">
        <v>418</v>
      </c>
      <c r="C689" s="153" t="s">
        <v>465</v>
      </c>
    </row>
    <row r="690" spans="1:3" x14ac:dyDescent="0.25">
      <c r="A690" s="154">
        <v>914</v>
      </c>
      <c r="B690" s="150" t="s">
        <v>419</v>
      </c>
      <c r="C690" s="153" t="s">
        <v>464</v>
      </c>
    </row>
    <row r="691" spans="1:3" x14ac:dyDescent="0.25">
      <c r="A691" s="154">
        <v>915</v>
      </c>
      <c r="B691" s="150" t="s">
        <v>373</v>
      </c>
      <c r="C691" s="153" t="s">
        <v>464</v>
      </c>
    </row>
    <row r="692" spans="1:3" x14ac:dyDescent="0.25">
      <c r="A692" s="154">
        <v>916</v>
      </c>
      <c r="B692" s="150" t="s">
        <v>373</v>
      </c>
      <c r="C692" s="153" t="s">
        <v>464</v>
      </c>
    </row>
    <row r="693" spans="1:3" x14ac:dyDescent="0.25">
      <c r="A693" s="154">
        <v>917</v>
      </c>
      <c r="B693" s="150" t="s">
        <v>373</v>
      </c>
      <c r="C693" s="153" t="s">
        <v>464</v>
      </c>
    </row>
    <row r="694" spans="1:3" x14ac:dyDescent="0.25">
      <c r="A694" s="154">
        <v>918</v>
      </c>
      <c r="B694" s="150" t="s">
        <v>309</v>
      </c>
      <c r="C694" s="153" t="s">
        <v>464</v>
      </c>
    </row>
    <row r="695" spans="1:3" x14ac:dyDescent="0.25">
      <c r="A695" s="154">
        <v>919</v>
      </c>
      <c r="B695" s="150" t="s">
        <v>420</v>
      </c>
      <c r="C695" s="153" t="s">
        <v>464</v>
      </c>
    </row>
    <row r="696" spans="1:3" x14ac:dyDescent="0.25">
      <c r="A696" s="154">
        <v>920</v>
      </c>
      <c r="B696" s="150" t="s">
        <v>420</v>
      </c>
      <c r="C696" s="153" t="s">
        <v>464</v>
      </c>
    </row>
    <row r="697" spans="1:3" x14ac:dyDescent="0.25">
      <c r="A697" s="154">
        <v>922</v>
      </c>
      <c r="B697" s="150" t="s">
        <v>332</v>
      </c>
      <c r="C697" s="153" t="s">
        <v>464</v>
      </c>
    </row>
    <row r="698" spans="1:3" x14ac:dyDescent="0.25">
      <c r="A698" s="154">
        <v>923</v>
      </c>
      <c r="B698" s="150" t="s">
        <v>332</v>
      </c>
      <c r="C698" s="153" t="s">
        <v>464</v>
      </c>
    </row>
    <row r="699" spans="1:3" x14ac:dyDescent="0.25">
      <c r="A699" s="154">
        <v>924</v>
      </c>
      <c r="B699" s="150" t="s">
        <v>332</v>
      </c>
      <c r="C699" s="153" t="s">
        <v>464</v>
      </c>
    </row>
    <row r="700" spans="1:3" x14ac:dyDescent="0.25">
      <c r="A700" s="154">
        <v>925</v>
      </c>
      <c r="B700" s="150" t="s">
        <v>421</v>
      </c>
      <c r="C700" s="153" t="s">
        <v>460</v>
      </c>
    </row>
    <row r="701" spans="1:3" x14ac:dyDescent="0.25">
      <c r="A701" s="154">
        <v>926</v>
      </c>
      <c r="B701" s="150" t="s">
        <v>362</v>
      </c>
      <c r="C701" s="153" t="s">
        <v>460</v>
      </c>
    </row>
    <row r="702" spans="1:3" x14ac:dyDescent="0.25">
      <c r="A702" s="154">
        <v>927</v>
      </c>
      <c r="B702" s="150" t="s">
        <v>364</v>
      </c>
      <c r="C702" s="153" t="s">
        <v>460</v>
      </c>
    </row>
    <row r="703" spans="1:3" x14ac:dyDescent="0.25">
      <c r="A703" s="154">
        <v>928</v>
      </c>
      <c r="B703" s="150" t="s">
        <v>363</v>
      </c>
      <c r="C703" s="153" t="s">
        <v>460</v>
      </c>
    </row>
    <row r="704" spans="1:3" x14ac:dyDescent="0.25">
      <c r="A704" s="154">
        <v>929</v>
      </c>
      <c r="B704" s="150" t="s">
        <v>416</v>
      </c>
      <c r="C704" s="153" t="s">
        <v>465</v>
      </c>
    </row>
    <row r="705" spans="1:3" x14ac:dyDescent="0.25">
      <c r="A705" s="154">
        <v>930</v>
      </c>
      <c r="B705" s="150" t="s">
        <v>416</v>
      </c>
      <c r="C705" s="153" t="s">
        <v>465</v>
      </c>
    </row>
    <row r="706" spans="1:3" x14ac:dyDescent="0.25">
      <c r="A706" s="154">
        <v>931</v>
      </c>
      <c r="B706" s="150" t="s">
        <v>416</v>
      </c>
      <c r="C706" s="153" t="s">
        <v>465</v>
      </c>
    </row>
    <row r="707" spans="1:3" x14ac:dyDescent="0.25">
      <c r="A707" s="154">
        <v>932</v>
      </c>
      <c r="B707" s="150" t="s">
        <v>422</v>
      </c>
      <c r="C707" s="153" t="s">
        <v>464</v>
      </c>
    </row>
    <row r="708" spans="1:3" x14ac:dyDescent="0.25">
      <c r="A708" s="154">
        <v>933</v>
      </c>
      <c r="B708" s="150" t="s">
        <v>414</v>
      </c>
      <c r="C708" s="153" t="s">
        <v>464</v>
      </c>
    </row>
    <row r="709" spans="1:3" x14ac:dyDescent="0.25">
      <c r="A709" s="154">
        <v>934</v>
      </c>
      <c r="B709" s="150" t="s">
        <v>415</v>
      </c>
      <c r="C709" s="153" t="s">
        <v>465</v>
      </c>
    </row>
    <row r="710" spans="1:3" x14ac:dyDescent="0.25">
      <c r="A710" s="154">
        <v>935</v>
      </c>
      <c r="B710" s="150" t="s">
        <v>423</v>
      </c>
      <c r="C710" s="153" t="s">
        <v>464</v>
      </c>
    </row>
    <row r="711" spans="1:3" x14ac:dyDescent="0.25">
      <c r="A711" s="154">
        <v>936</v>
      </c>
      <c r="B711" s="150" t="s">
        <v>423</v>
      </c>
      <c r="C711" s="153" t="s">
        <v>464</v>
      </c>
    </row>
    <row r="712" spans="1:3" x14ac:dyDescent="0.25">
      <c r="A712" s="154">
        <v>937</v>
      </c>
      <c r="B712" s="150" t="s">
        <v>423</v>
      </c>
      <c r="C712" s="153" t="s">
        <v>464</v>
      </c>
    </row>
    <row r="713" spans="1:3" x14ac:dyDescent="0.25">
      <c r="A713" s="154">
        <v>938</v>
      </c>
      <c r="B713" s="150" t="s">
        <v>423</v>
      </c>
      <c r="C713" s="153" t="s">
        <v>464</v>
      </c>
    </row>
    <row r="714" spans="1:3" x14ac:dyDescent="0.25">
      <c r="A714" s="154">
        <v>939</v>
      </c>
      <c r="B714" s="150" t="s">
        <v>423</v>
      </c>
      <c r="C714" s="153" t="s">
        <v>464</v>
      </c>
    </row>
    <row r="715" spans="1:3" x14ac:dyDescent="0.25">
      <c r="A715" s="154">
        <v>940</v>
      </c>
      <c r="B715" s="150" t="s">
        <v>424</v>
      </c>
      <c r="C715" s="153" t="s">
        <v>461</v>
      </c>
    </row>
    <row r="716" spans="1:3" x14ac:dyDescent="0.25">
      <c r="A716" s="154">
        <v>941</v>
      </c>
      <c r="B716" s="150" t="s">
        <v>425</v>
      </c>
      <c r="C716" s="153" t="s">
        <v>461</v>
      </c>
    </row>
    <row r="717" spans="1:3" x14ac:dyDescent="0.25">
      <c r="A717" s="154">
        <v>942</v>
      </c>
      <c r="B717" s="150" t="s">
        <v>278</v>
      </c>
      <c r="C717" s="153" t="s">
        <v>464</v>
      </c>
    </row>
    <row r="718" spans="1:3" x14ac:dyDescent="0.25">
      <c r="A718" s="154">
        <v>943</v>
      </c>
      <c r="B718" s="150" t="s">
        <v>269</v>
      </c>
      <c r="C718" s="153" t="s">
        <v>464</v>
      </c>
    </row>
    <row r="719" spans="1:3" x14ac:dyDescent="0.25">
      <c r="A719" s="154">
        <v>944</v>
      </c>
      <c r="B719" s="150" t="s">
        <v>269</v>
      </c>
      <c r="C719" s="153" t="s">
        <v>464</v>
      </c>
    </row>
    <row r="720" spans="1:3" x14ac:dyDescent="0.25">
      <c r="A720" s="154">
        <v>945</v>
      </c>
      <c r="B720" s="150" t="s">
        <v>269</v>
      </c>
      <c r="C720" s="153" t="s">
        <v>464</v>
      </c>
    </row>
    <row r="721" spans="1:3" x14ac:dyDescent="0.25">
      <c r="A721" s="154">
        <v>946</v>
      </c>
      <c r="B721" s="150" t="s">
        <v>269</v>
      </c>
      <c r="C721" s="153" t="s">
        <v>464</v>
      </c>
    </row>
    <row r="722" spans="1:3" x14ac:dyDescent="0.25">
      <c r="A722" s="154">
        <v>947</v>
      </c>
      <c r="B722" s="150" t="s">
        <v>426</v>
      </c>
      <c r="C722" s="153" t="s">
        <v>464</v>
      </c>
    </row>
    <row r="723" spans="1:3" x14ac:dyDescent="0.25">
      <c r="A723" s="154">
        <v>948</v>
      </c>
      <c r="B723" s="150" t="s">
        <v>427</v>
      </c>
      <c r="C723" s="153" t="s">
        <v>464</v>
      </c>
    </row>
    <row r="724" spans="1:3" x14ac:dyDescent="0.25">
      <c r="A724" s="154">
        <v>949</v>
      </c>
      <c r="B724" s="150" t="s">
        <v>428</v>
      </c>
      <c r="C724" s="153" t="s">
        <v>464</v>
      </c>
    </row>
    <row r="725" spans="1:3" x14ac:dyDescent="0.25">
      <c r="A725" s="154">
        <v>950</v>
      </c>
      <c r="B725" s="150" t="s">
        <v>429</v>
      </c>
      <c r="C725" s="153" t="s">
        <v>465</v>
      </c>
    </row>
    <row r="726" spans="1:3" x14ac:dyDescent="0.25">
      <c r="A726" s="154">
        <v>951</v>
      </c>
      <c r="B726" s="150" t="s">
        <v>430</v>
      </c>
      <c r="C726" s="153" t="s">
        <v>465</v>
      </c>
    </row>
    <row r="727" spans="1:3" x14ac:dyDescent="0.25">
      <c r="A727" s="154">
        <v>952</v>
      </c>
      <c r="B727" s="150" t="s">
        <v>431</v>
      </c>
      <c r="C727" s="153" t="s">
        <v>464</v>
      </c>
    </row>
    <row r="728" spans="1:3" x14ac:dyDescent="0.25">
      <c r="A728" s="154">
        <v>953</v>
      </c>
      <c r="B728" s="150" t="s">
        <v>432</v>
      </c>
      <c r="C728" s="153" t="s">
        <v>464</v>
      </c>
    </row>
    <row r="729" spans="1:3" x14ac:dyDescent="0.25">
      <c r="A729" s="154">
        <v>954</v>
      </c>
      <c r="B729" s="150" t="s">
        <v>433</v>
      </c>
      <c r="C729" s="153" t="s">
        <v>464</v>
      </c>
    </row>
    <row r="730" spans="1:3" x14ac:dyDescent="0.25">
      <c r="A730" s="154">
        <v>955</v>
      </c>
      <c r="B730" s="150" t="s">
        <v>434</v>
      </c>
      <c r="C730" s="153" t="s">
        <v>464</v>
      </c>
    </row>
    <row r="731" spans="1:3" x14ac:dyDescent="0.25">
      <c r="A731" s="154">
        <v>956</v>
      </c>
      <c r="B731" s="150" t="s">
        <v>435</v>
      </c>
      <c r="C731" s="153" t="s">
        <v>464</v>
      </c>
    </row>
    <row r="732" spans="1:3" x14ac:dyDescent="0.25">
      <c r="A732" s="154">
        <v>957</v>
      </c>
      <c r="B732" s="150" t="s">
        <v>436</v>
      </c>
      <c r="C732" s="153" t="s">
        <v>464</v>
      </c>
    </row>
    <row r="733" spans="1:3" x14ac:dyDescent="0.25">
      <c r="A733" s="154">
        <v>958</v>
      </c>
      <c r="B733" s="150" t="s">
        <v>437</v>
      </c>
      <c r="C733" s="153" t="s">
        <v>464</v>
      </c>
    </row>
    <row r="734" spans="1:3" x14ac:dyDescent="0.25">
      <c r="A734" s="154">
        <v>959</v>
      </c>
      <c r="B734" s="150" t="s">
        <v>438</v>
      </c>
      <c r="C734" s="153" t="s">
        <v>464</v>
      </c>
    </row>
    <row r="735" spans="1:3" x14ac:dyDescent="0.25">
      <c r="A735" s="154">
        <v>960</v>
      </c>
      <c r="B735" s="150" t="s">
        <v>439</v>
      </c>
      <c r="C735" s="153" t="s">
        <v>464</v>
      </c>
    </row>
    <row r="736" spans="1:3" x14ac:dyDescent="0.25">
      <c r="A736" s="154">
        <v>961</v>
      </c>
      <c r="B736" s="150" t="s">
        <v>440</v>
      </c>
      <c r="C736" s="153" t="s">
        <v>464</v>
      </c>
    </row>
    <row r="737" spans="1:3" x14ac:dyDescent="0.25">
      <c r="A737" s="154">
        <v>962</v>
      </c>
      <c r="B737" s="150" t="s">
        <v>441</v>
      </c>
      <c r="C737" s="153" t="s">
        <v>464</v>
      </c>
    </row>
    <row r="738" spans="1:3" x14ac:dyDescent="0.25">
      <c r="A738" s="154">
        <v>963</v>
      </c>
      <c r="B738" s="150" t="s">
        <v>442</v>
      </c>
      <c r="C738" s="153" t="s">
        <v>464</v>
      </c>
    </row>
    <row r="739" spans="1:3" x14ac:dyDescent="0.25">
      <c r="A739" s="154">
        <v>964</v>
      </c>
      <c r="B739" s="150" t="s">
        <v>443</v>
      </c>
      <c r="C739" s="153" t="s">
        <v>464</v>
      </c>
    </row>
    <row r="740" spans="1:3" x14ac:dyDescent="0.25">
      <c r="A740" s="154">
        <v>965</v>
      </c>
      <c r="B740" s="150" t="s">
        <v>444</v>
      </c>
      <c r="C740" s="153" t="s">
        <v>464</v>
      </c>
    </row>
    <row r="741" spans="1:3" x14ac:dyDescent="0.25">
      <c r="A741" s="154">
        <v>966</v>
      </c>
      <c r="B741" s="150" t="s">
        <v>289</v>
      </c>
      <c r="C741" s="153" t="s">
        <v>465</v>
      </c>
    </row>
    <row r="742" spans="1:3" x14ac:dyDescent="0.25">
      <c r="A742" s="154">
        <v>967</v>
      </c>
      <c r="B742" s="150" t="s">
        <v>301</v>
      </c>
      <c r="C742" s="153" t="s">
        <v>464</v>
      </c>
    </row>
    <row r="743" spans="1:3" x14ac:dyDescent="0.25">
      <c r="A743" s="154">
        <v>968</v>
      </c>
      <c r="B743" s="150" t="s">
        <v>301</v>
      </c>
      <c r="C743" s="153" t="s">
        <v>464</v>
      </c>
    </row>
    <row r="744" spans="1:3" x14ac:dyDescent="0.25">
      <c r="A744" s="154">
        <v>969</v>
      </c>
      <c r="B744" s="150" t="s">
        <v>444</v>
      </c>
      <c r="C744" s="153" t="s">
        <v>464</v>
      </c>
    </row>
    <row r="745" spans="1:3" x14ac:dyDescent="0.25">
      <c r="A745" s="154">
        <v>970</v>
      </c>
      <c r="B745" s="150" t="s">
        <v>257</v>
      </c>
      <c r="C745" s="153" t="s">
        <v>464</v>
      </c>
    </row>
    <row r="746" spans="1:3" x14ac:dyDescent="0.25">
      <c r="A746" s="154">
        <v>971</v>
      </c>
      <c r="B746" s="150" t="s">
        <v>445</v>
      </c>
      <c r="C746" s="153" t="s">
        <v>464</v>
      </c>
    </row>
    <row r="747" spans="1:3" x14ac:dyDescent="0.25">
      <c r="A747" s="154">
        <v>972</v>
      </c>
      <c r="B747" s="150" t="s">
        <v>446</v>
      </c>
      <c r="C747" s="153" t="s">
        <v>464</v>
      </c>
    </row>
    <row r="748" spans="1:3" x14ac:dyDescent="0.25">
      <c r="A748" s="154">
        <v>973</v>
      </c>
      <c r="B748" s="150" t="s">
        <v>299</v>
      </c>
      <c r="C748" s="153" t="s">
        <v>464</v>
      </c>
    </row>
    <row r="749" spans="1:3" x14ac:dyDescent="0.25">
      <c r="A749" s="154">
        <v>974</v>
      </c>
      <c r="B749" s="150" t="s">
        <v>325</v>
      </c>
      <c r="C749" s="153" t="s">
        <v>464</v>
      </c>
    </row>
    <row r="750" spans="1:3" x14ac:dyDescent="0.25">
      <c r="A750" s="154">
        <v>975</v>
      </c>
      <c r="B750" s="150" t="s">
        <v>447</v>
      </c>
      <c r="C750" s="153" t="s">
        <v>464</v>
      </c>
    </row>
    <row r="751" spans="1:3" x14ac:dyDescent="0.25">
      <c r="A751" s="154">
        <v>976</v>
      </c>
      <c r="B751" s="150" t="s">
        <v>448</v>
      </c>
      <c r="C751" s="153" t="s">
        <v>464</v>
      </c>
    </row>
    <row r="752" spans="1:3" x14ac:dyDescent="0.25">
      <c r="A752" s="154">
        <v>978</v>
      </c>
      <c r="B752" s="150" t="s">
        <v>283</v>
      </c>
      <c r="C752" s="153" t="s">
        <v>465</v>
      </c>
    </row>
    <row r="753" spans="1:3" x14ac:dyDescent="0.25">
      <c r="A753" s="154">
        <v>979</v>
      </c>
      <c r="B753" s="150" t="s">
        <v>322</v>
      </c>
      <c r="C753" s="153" t="s">
        <v>465</v>
      </c>
    </row>
    <row r="754" spans="1:3" x14ac:dyDescent="0.25">
      <c r="A754" s="154">
        <v>980</v>
      </c>
      <c r="B754" s="150" t="s">
        <v>449</v>
      </c>
      <c r="C754" s="153" t="s">
        <v>464</v>
      </c>
    </row>
    <row r="755" spans="1:3" x14ac:dyDescent="0.25">
      <c r="A755" s="154">
        <v>981</v>
      </c>
      <c r="B755" s="150" t="s">
        <v>450</v>
      </c>
      <c r="C755" s="153" t="s">
        <v>465</v>
      </c>
    </row>
    <row r="756" spans="1:3" x14ac:dyDescent="0.25">
      <c r="A756" s="154">
        <v>982</v>
      </c>
      <c r="B756" s="150" t="s">
        <v>451</v>
      </c>
      <c r="C756" s="153" t="s">
        <v>464</v>
      </c>
    </row>
    <row r="757" spans="1:3" x14ac:dyDescent="0.25">
      <c r="A757" s="154">
        <v>983</v>
      </c>
      <c r="B757" s="150" t="s">
        <v>452</v>
      </c>
      <c r="C757" s="153" t="s">
        <v>464</v>
      </c>
    </row>
    <row r="758" spans="1:3" x14ac:dyDescent="0.25">
      <c r="A758" s="154">
        <v>984</v>
      </c>
      <c r="B758" s="150" t="s">
        <v>453</v>
      </c>
      <c r="C758" s="153" t="s">
        <v>464</v>
      </c>
    </row>
    <row r="759" spans="1:3" x14ac:dyDescent="0.25">
      <c r="A759" s="154">
        <v>985</v>
      </c>
      <c r="B759" s="150" t="s">
        <v>454</v>
      </c>
      <c r="C759" s="153" t="s">
        <v>464</v>
      </c>
    </row>
    <row r="760" spans="1:3" x14ac:dyDescent="0.25">
      <c r="A760" s="154">
        <v>989</v>
      </c>
      <c r="B760" s="150" t="s">
        <v>338</v>
      </c>
      <c r="C760" s="153" t="s">
        <v>464</v>
      </c>
    </row>
    <row r="761" spans="1:3" x14ac:dyDescent="0.25">
      <c r="A761" s="154">
        <v>990</v>
      </c>
      <c r="B761" s="150" t="s">
        <v>339</v>
      </c>
      <c r="C761" s="153" t="s">
        <v>465</v>
      </c>
    </row>
    <row r="762" spans="1:3" x14ac:dyDescent="0.25">
      <c r="A762" s="154">
        <v>991</v>
      </c>
      <c r="B762" s="150" t="s">
        <v>289</v>
      </c>
      <c r="C762" s="153" t="s">
        <v>465</v>
      </c>
    </row>
    <row r="763" spans="1:3" x14ac:dyDescent="0.25">
      <c r="A763" s="154">
        <v>996</v>
      </c>
      <c r="B763" s="150" t="s">
        <v>368</v>
      </c>
      <c r="C763" s="153" t="s">
        <v>464</v>
      </c>
    </row>
    <row r="764" spans="1:3" x14ac:dyDescent="0.25">
      <c r="A764" s="154">
        <v>997</v>
      </c>
      <c r="B764" s="150" t="s">
        <v>455</v>
      </c>
      <c r="C764" s="153" t="s">
        <v>464</v>
      </c>
    </row>
  </sheetData>
  <hyperlinks>
    <hyperlink ref="A1" location="Overview!A1" display="Back to Overview" xr:uid="{00000000-0004-0000-0B00-000000000000}"/>
    <hyperlink ref="A1" location="Overview!A1" display="Back to Overview" xr:uid="{00000000-0004-0000-0B00-000001000000}"/>
  </hyperlinks>
  <pageMargins left="0.74803149606299213" right="0.74803149606299213" top="0.98425196850393704" bottom="0.98425196850393704" header="0.51181102362204722" footer="0.51181102362204722"/>
  <pageSetup paperSize="9" scale="47"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22"/>
  <sheetViews>
    <sheetView workbookViewId="0"/>
  </sheetViews>
  <sheetFormatPr defaultRowHeight="13.2" x14ac:dyDescent="0.25"/>
  <cols>
    <col min="1" max="1" width="32.109375" bestFit="1" customWidth="1"/>
    <col min="2" max="2" width="11.88671875" bestFit="1" customWidth="1"/>
    <col min="3" max="3" width="5.44140625" bestFit="1" customWidth="1"/>
    <col min="4" max="4" width="16.44140625" customWidth="1"/>
    <col min="5" max="6" width="16.109375" bestFit="1" customWidth="1"/>
  </cols>
  <sheetData>
    <row r="1" spans="1:6" x14ac:dyDescent="0.25">
      <c r="A1" s="147" t="s">
        <v>31</v>
      </c>
      <c r="B1" s="147"/>
    </row>
    <row r="2" spans="1:6" ht="36.75" customHeight="1" x14ac:dyDescent="0.25">
      <c r="A2" s="235" t="str">
        <f>Overview!B4&amp; " - Effective from "&amp;Overview!C4&amp;" - "&amp;Overview!E4&amp;" Residual Charging Bands"</f>
        <v>mua Electricity Ltd - Effective from 2025/26 - Final Residual Charging Bands</v>
      </c>
      <c r="B2" s="236"/>
      <c r="C2" s="236"/>
      <c r="D2" s="236"/>
      <c r="E2" s="236"/>
      <c r="F2" s="236"/>
    </row>
    <row r="4" spans="1:6" ht="26.4" x14ac:dyDescent="0.25">
      <c r="A4" s="166" t="s">
        <v>642</v>
      </c>
      <c r="B4" s="166" t="s">
        <v>638</v>
      </c>
      <c r="C4" s="166" t="s">
        <v>645</v>
      </c>
      <c r="D4" s="166" t="s">
        <v>649</v>
      </c>
      <c r="E4" s="166" t="s">
        <v>650</v>
      </c>
      <c r="F4" s="21" t="s">
        <v>652</v>
      </c>
    </row>
    <row r="5" spans="1:6" ht="13.8" x14ac:dyDescent="0.25">
      <c r="A5" s="167" t="s">
        <v>193</v>
      </c>
      <c r="B5" s="168" t="s">
        <v>640</v>
      </c>
      <c r="C5" s="168" t="s">
        <v>641</v>
      </c>
      <c r="D5" s="174" t="s">
        <v>641</v>
      </c>
      <c r="E5" s="174" t="s">
        <v>641</v>
      </c>
      <c r="F5" s="172"/>
    </row>
    <row r="6" spans="1:6" ht="14.25" customHeight="1" x14ac:dyDescent="0.25">
      <c r="A6" s="276" t="s">
        <v>653</v>
      </c>
      <c r="B6" s="168">
        <v>1</v>
      </c>
      <c r="C6" s="168" t="s">
        <v>646</v>
      </c>
      <c r="D6" s="175">
        <v>0</v>
      </c>
      <c r="E6" s="175">
        <v>3571</v>
      </c>
      <c r="F6" s="172"/>
    </row>
    <row r="7" spans="1:6" ht="13.8" x14ac:dyDescent="0.25">
      <c r="A7" s="277"/>
      <c r="B7" s="168">
        <v>2</v>
      </c>
      <c r="C7" s="168" t="s">
        <v>646</v>
      </c>
      <c r="D7" s="175">
        <v>3571</v>
      </c>
      <c r="E7" s="175">
        <v>12553</v>
      </c>
      <c r="F7" s="172"/>
    </row>
    <row r="8" spans="1:6" ht="13.8" x14ac:dyDescent="0.25">
      <c r="A8" s="277"/>
      <c r="B8" s="168">
        <v>3</v>
      </c>
      <c r="C8" s="168" t="s">
        <v>646</v>
      </c>
      <c r="D8" s="175">
        <v>12553</v>
      </c>
      <c r="E8" s="175">
        <v>25279</v>
      </c>
      <c r="F8" s="172"/>
    </row>
    <row r="9" spans="1:6" ht="13.8" x14ac:dyDescent="0.25">
      <c r="A9" s="278"/>
      <c r="B9" s="168">
        <v>4</v>
      </c>
      <c r="C9" s="168" t="s">
        <v>646</v>
      </c>
      <c r="D9" s="175">
        <v>25279</v>
      </c>
      <c r="E9" s="175" t="s">
        <v>648</v>
      </c>
      <c r="F9" s="172"/>
    </row>
    <row r="10" spans="1:6" ht="13.8" x14ac:dyDescent="0.25">
      <c r="A10" s="276" t="s">
        <v>656</v>
      </c>
      <c r="B10" s="168">
        <v>1</v>
      </c>
      <c r="C10" s="168" t="s">
        <v>647</v>
      </c>
      <c r="D10" s="175">
        <v>0</v>
      </c>
      <c r="E10" s="175">
        <v>80</v>
      </c>
      <c r="F10" s="172"/>
    </row>
    <row r="11" spans="1:6" ht="13.8" x14ac:dyDescent="0.25">
      <c r="A11" s="277"/>
      <c r="B11" s="168">
        <v>2</v>
      </c>
      <c r="C11" s="168" t="s">
        <v>647</v>
      </c>
      <c r="D11" s="175">
        <v>80</v>
      </c>
      <c r="E11" s="175">
        <v>150</v>
      </c>
      <c r="F11" s="172"/>
    </row>
    <row r="12" spans="1:6" ht="13.8" x14ac:dyDescent="0.25">
      <c r="A12" s="277"/>
      <c r="B12" s="168">
        <v>3</v>
      </c>
      <c r="C12" s="168" t="s">
        <v>647</v>
      </c>
      <c r="D12" s="175">
        <v>150</v>
      </c>
      <c r="E12" s="175">
        <v>231</v>
      </c>
      <c r="F12" s="172"/>
    </row>
    <row r="13" spans="1:6" ht="13.8" x14ac:dyDescent="0.25">
      <c r="A13" s="278"/>
      <c r="B13" s="168">
        <v>4</v>
      </c>
      <c r="C13" s="168" t="s">
        <v>647</v>
      </c>
      <c r="D13" s="175">
        <v>231</v>
      </c>
      <c r="E13" s="175" t="s">
        <v>648</v>
      </c>
      <c r="F13" s="172"/>
    </row>
    <row r="14" spans="1:6" ht="13.8" x14ac:dyDescent="0.25">
      <c r="A14" s="276" t="s">
        <v>655</v>
      </c>
      <c r="B14" s="168">
        <v>1</v>
      </c>
      <c r="C14" s="168" t="s">
        <v>647</v>
      </c>
      <c r="D14" s="175">
        <v>0</v>
      </c>
      <c r="E14" s="175">
        <v>422</v>
      </c>
      <c r="F14" s="173"/>
    </row>
    <row r="15" spans="1:6" ht="13.8" x14ac:dyDescent="0.25">
      <c r="A15" s="277"/>
      <c r="B15" s="168">
        <v>2</v>
      </c>
      <c r="C15" s="168" t="s">
        <v>647</v>
      </c>
      <c r="D15" s="175">
        <v>422</v>
      </c>
      <c r="E15" s="175">
        <v>1000</v>
      </c>
      <c r="F15" s="173"/>
    </row>
    <row r="16" spans="1:6" ht="13.8" x14ac:dyDescent="0.25">
      <c r="A16" s="277"/>
      <c r="B16" s="168">
        <v>3</v>
      </c>
      <c r="C16" s="168" t="s">
        <v>647</v>
      </c>
      <c r="D16" s="175">
        <v>1000</v>
      </c>
      <c r="E16" s="175">
        <v>1800</v>
      </c>
      <c r="F16" s="173"/>
    </row>
    <row r="17" spans="1:6" ht="13.8" x14ac:dyDescent="0.25">
      <c r="A17" s="278"/>
      <c r="B17" s="168">
        <v>4</v>
      </c>
      <c r="C17" s="168" t="s">
        <v>647</v>
      </c>
      <c r="D17" s="175">
        <v>1800</v>
      </c>
      <c r="E17" s="175" t="s">
        <v>648</v>
      </c>
      <c r="F17" s="173"/>
    </row>
    <row r="18" spans="1:6" ht="13.8" x14ac:dyDescent="0.25">
      <c r="A18" s="279" t="s">
        <v>654</v>
      </c>
      <c r="B18" s="168">
        <v>1</v>
      </c>
      <c r="C18" s="168" t="s">
        <v>647</v>
      </c>
      <c r="D18" s="175">
        <v>0</v>
      </c>
      <c r="E18" s="175">
        <v>5000</v>
      </c>
      <c r="F18" s="173"/>
    </row>
    <row r="19" spans="1:6" ht="13.8" x14ac:dyDescent="0.25">
      <c r="A19" s="280"/>
      <c r="B19" s="168">
        <v>2</v>
      </c>
      <c r="C19" s="168" t="s">
        <v>647</v>
      </c>
      <c r="D19" s="175">
        <v>5000</v>
      </c>
      <c r="E19" s="175">
        <v>12000</v>
      </c>
      <c r="F19" s="173"/>
    </row>
    <row r="20" spans="1:6" ht="13.8" x14ac:dyDescent="0.25">
      <c r="A20" s="280"/>
      <c r="B20" s="168">
        <v>3</v>
      </c>
      <c r="C20" s="168" t="s">
        <v>647</v>
      </c>
      <c r="D20" s="175">
        <v>12000</v>
      </c>
      <c r="E20" s="175">
        <v>21500</v>
      </c>
      <c r="F20" s="173"/>
    </row>
    <row r="21" spans="1:6" ht="13.8" x14ac:dyDescent="0.25">
      <c r="A21" s="281"/>
      <c r="B21" s="168">
        <v>4</v>
      </c>
      <c r="C21" s="168" t="s">
        <v>647</v>
      </c>
      <c r="D21" s="175">
        <v>21500</v>
      </c>
      <c r="E21" s="175" t="s">
        <v>648</v>
      </c>
      <c r="F21" s="173"/>
    </row>
    <row r="22" spans="1:6" x14ac:dyDescent="0.25">
      <c r="A22" t="s">
        <v>651</v>
      </c>
    </row>
  </sheetData>
  <mergeCells count="5">
    <mergeCell ref="A10:A13"/>
    <mergeCell ref="A14:A17"/>
    <mergeCell ref="A18:A21"/>
    <mergeCell ref="A6:A9"/>
    <mergeCell ref="A2:F2"/>
  </mergeCells>
  <hyperlinks>
    <hyperlink ref="A1" location="Overview!A1" display="Back to Overview"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40"/>
  <sheetViews>
    <sheetView showGridLines="0" workbookViewId="0">
      <selection activeCell="H14" sqref="H14"/>
    </sheetView>
  </sheetViews>
  <sheetFormatPr defaultRowHeight="13.2" x14ac:dyDescent="0.25"/>
  <cols>
    <col min="1" max="1" width="41.109375" customWidth="1"/>
    <col min="2" max="2" width="26.88671875" customWidth="1"/>
    <col min="3" max="3" width="0.109375" customWidth="1"/>
    <col min="4" max="4" width="9.109375" hidden="1" customWidth="1"/>
    <col min="5" max="5" width="0.88671875" hidden="1" customWidth="1"/>
    <col min="6" max="6" width="9.109375" hidden="1" customWidth="1"/>
  </cols>
  <sheetData>
    <row r="1" spans="1:6" x14ac:dyDescent="0.25">
      <c r="A1" s="147" t="s">
        <v>31</v>
      </c>
    </row>
    <row r="2" spans="1:6" ht="33" customHeight="1" x14ac:dyDescent="0.25">
      <c r="A2" s="227" t="str">
        <f>Overview!C4&amp;" - Effective from "&amp;Overview!D4&amp;" - "&amp;Overview!F4&amp;" TNUoS Mapping"</f>
        <v>2025/26 - Effective from 1 April 2025 -  TNUoS Mapping</v>
      </c>
      <c r="B2" s="227"/>
      <c r="C2" s="227"/>
      <c r="D2" s="227"/>
      <c r="E2" s="227"/>
      <c r="F2" s="227"/>
    </row>
    <row r="3" spans="1:6" x14ac:dyDescent="0.25">
      <c r="A3" s="166" t="s">
        <v>712</v>
      </c>
      <c r="B3" s="166" t="s">
        <v>713</v>
      </c>
      <c r="C3" s="176"/>
      <c r="D3" s="176"/>
      <c r="E3" s="176"/>
      <c r="F3" s="176"/>
    </row>
    <row r="4" spans="1:6" x14ac:dyDescent="0.25">
      <c r="A4" s="177" t="s">
        <v>711</v>
      </c>
      <c r="B4" s="177" t="s">
        <v>714</v>
      </c>
      <c r="C4" s="176"/>
      <c r="D4" s="176"/>
      <c r="E4" s="176"/>
      <c r="F4" s="176"/>
    </row>
    <row r="5" spans="1:6" x14ac:dyDescent="0.25">
      <c r="A5" s="178" t="s">
        <v>525</v>
      </c>
      <c r="B5" s="178" t="s">
        <v>715</v>
      </c>
      <c r="C5" s="176"/>
      <c r="D5" s="176"/>
      <c r="E5" s="176"/>
      <c r="F5" s="176"/>
    </row>
    <row r="6" spans="1:6" x14ac:dyDescent="0.25">
      <c r="A6" s="178" t="s">
        <v>658</v>
      </c>
      <c r="B6" s="178" t="str">
        <f>$B$5</f>
        <v>n/a (Non-Final Demand Site)</v>
      </c>
      <c r="C6" s="176"/>
      <c r="D6" s="176"/>
      <c r="E6" s="176"/>
      <c r="F6" s="176"/>
    </row>
    <row r="7" spans="1:6" x14ac:dyDescent="0.25">
      <c r="A7" s="177" t="s">
        <v>659</v>
      </c>
      <c r="B7" s="177" t="s">
        <v>716</v>
      </c>
      <c r="C7" s="176"/>
      <c r="D7" s="176"/>
      <c r="E7" s="176"/>
      <c r="F7" s="176"/>
    </row>
    <row r="8" spans="1:6" x14ac:dyDescent="0.25">
      <c r="A8" s="177" t="s">
        <v>660</v>
      </c>
      <c r="B8" s="177" t="s">
        <v>717</v>
      </c>
      <c r="C8" s="176"/>
      <c r="D8" s="176"/>
      <c r="E8" s="176"/>
      <c r="F8" s="176"/>
    </row>
    <row r="9" spans="1:6" x14ac:dyDescent="0.25">
      <c r="A9" s="177" t="s">
        <v>661</v>
      </c>
      <c r="B9" s="177" t="s">
        <v>718</v>
      </c>
      <c r="C9" s="176"/>
      <c r="D9" s="176"/>
      <c r="E9" s="176"/>
      <c r="F9" s="176"/>
    </row>
    <row r="10" spans="1:6" x14ac:dyDescent="0.25">
      <c r="A10" s="177" t="s">
        <v>662</v>
      </c>
      <c r="B10" s="177" t="s">
        <v>719</v>
      </c>
      <c r="C10" s="176"/>
      <c r="D10" s="176"/>
      <c r="E10" s="176"/>
      <c r="F10" s="176"/>
    </row>
    <row r="11" spans="1:6" x14ac:dyDescent="0.25">
      <c r="A11" s="178" t="s">
        <v>196</v>
      </c>
      <c r="B11" s="178" t="str">
        <f t="shared" ref="B11:B12" si="0">$B$5</f>
        <v>n/a (Non-Final Demand Site)</v>
      </c>
      <c r="C11" s="176"/>
      <c r="D11" s="176"/>
      <c r="E11" s="176"/>
      <c r="F11" s="176"/>
    </row>
    <row r="12" spans="1:6" x14ac:dyDescent="0.25">
      <c r="A12" s="178" t="s">
        <v>526</v>
      </c>
      <c r="B12" s="178" t="str">
        <f t="shared" si="0"/>
        <v>n/a (Non-Final Demand Site)</v>
      </c>
      <c r="C12" s="176"/>
      <c r="D12" s="176"/>
      <c r="E12" s="176"/>
      <c r="F12" s="176"/>
    </row>
    <row r="13" spans="1:6" x14ac:dyDescent="0.25">
      <c r="A13" s="177" t="s">
        <v>527</v>
      </c>
      <c r="B13" s="177" t="s">
        <v>720</v>
      </c>
      <c r="C13" s="176"/>
      <c r="D13" s="176"/>
      <c r="E13" s="176"/>
      <c r="F13" s="176"/>
    </row>
    <row r="14" spans="1:6" x14ac:dyDescent="0.25">
      <c r="A14" s="177" t="s">
        <v>528</v>
      </c>
      <c r="B14" s="177" t="s">
        <v>721</v>
      </c>
      <c r="C14" s="176"/>
      <c r="D14" s="176"/>
      <c r="E14" s="176"/>
      <c r="F14" s="176"/>
    </row>
    <row r="15" spans="1:6" x14ac:dyDescent="0.25">
      <c r="A15" s="177" t="s">
        <v>529</v>
      </c>
      <c r="B15" s="177" t="s">
        <v>722</v>
      </c>
      <c r="C15" s="176"/>
      <c r="D15" s="176"/>
      <c r="E15" s="176"/>
      <c r="F15" s="176"/>
    </row>
    <row r="16" spans="1:6" x14ac:dyDescent="0.25">
      <c r="A16" s="177" t="s">
        <v>530</v>
      </c>
      <c r="B16" s="177" t="s">
        <v>723</v>
      </c>
      <c r="C16" s="176"/>
      <c r="D16" s="176"/>
      <c r="E16" s="176"/>
      <c r="F16" s="176"/>
    </row>
    <row r="17" spans="1:6" x14ac:dyDescent="0.25">
      <c r="A17" s="178" t="s">
        <v>531</v>
      </c>
      <c r="B17" s="178" t="str">
        <f>$B$5</f>
        <v>n/a (Non-Final Demand Site)</v>
      </c>
      <c r="C17" s="176"/>
      <c r="D17" s="176"/>
      <c r="E17" s="176"/>
      <c r="F17" s="176"/>
    </row>
    <row r="18" spans="1:6" x14ac:dyDescent="0.25">
      <c r="A18" s="177" t="s">
        <v>532</v>
      </c>
      <c r="B18" s="177" t="s">
        <v>720</v>
      </c>
      <c r="C18" s="176"/>
      <c r="D18" s="176"/>
      <c r="E18" s="176"/>
      <c r="F18" s="176"/>
    </row>
    <row r="19" spans="1:6" x14ac:dyDescent="0.25">
      <c r="A19" s="177" t="s">
        <v>533</v>
      </c>
      <c r="B19" s="177" t="s">
        <v>721</v>
      </c>
      <c r="C19" s="176"/>
      <c r="D19" s="176"/>
      <c r="E19" s="176"/>
      <c r="F19" s="176"/>
    </row>
    <row r="20" spans="1:6" x14ac:dyDescent="0.25">
      <c r="A20" s="177" t="s">
        <v>534</v>
      </c>
      <c r="B20" s="177" t="s">
        <v>722</v>
      </c>
      <c r="C20" s="176"/>
      <c r="D20" s="176"/>
      <c r="E20" s="176"/>
      <c r="F20" s="176"/>
    </row>
    <row r="21" spans="1:6" x14ac:dyDescent="0.25">
      <c r="A21" s="177" t="s">
        <v>535</v>
      </c>
      <c r="B21" s="177" t="s">
        <v>723</v>
      </c>
      <c r="C21" s="176"/>
      <c r="D21" s="176"/>
      <c r="E21" s="176"/>
      <c r="F21" s="176"/>
    </row>
    <row r="22" spans="1:6" x14ac:dyDescent="0.25">
      <c r="A22" s="178" t="s">
        <v>536</v>
      </c>
      <c r="B22" s="178" t="str">
        <f>$B$5</f>
        <v>n/a (Non-Final Demand Site)</v>
      </c>
      <c r="C22" s="176"/>
      <c r="D22" s="176"/>
      <c r="E22" s="176"/>
      <c r="F22" s="176"/>
    </row>
    <row r="23" spans="1:6" x14ac:dyDescent="0.25">
      <c r="A23" s="177" t="s">
        <v>537</v>
      </c>
      <c r="B23" s="177" t="s">
        <v>724</v>
      </c>
      <c r="C23" s="176"/>
      <c r="D23" s="176"/>
      <c r="E23" s="176"/>
      <c r="F23" s="176"/>
    </row>
    <row r="24" spans="1:6" x14ac:dyDescent="0.25">
      <c r="A24" s="177" t="s">
        <v>538</v>
      </c>
      <c r="B24" s="177" t="s">
        <v>725</v>
      </c>
      <c r="C24" s="176"/>
      <c r="D24" s="176"/>
      <c r="E24" s="176"/>
      <c r="F24" s="176"/>
    </row>
    <row r="25" spans="1:6" x14ac:dyDescent="0.25">
      <c r="A25" s="177" t="s">
        <v>539</v>
      </c>
      <c r="B25" s="177" t="s">
        <v>726</v>
      </c>
      <c r="C25" s="176"/>
      <c r="D25" s="176"/>
      <c r="E25" s="176"/>
      <c r="F25" s="176"/>
    </row>
    <row r="26" spans="1:6" x14ac:dyDescent="0.25">
      <c r="A26" s="177" t="s">
        <v>540</v>
      </c>
      <c r="B26" s="177" t="s">
        <v>727</v>
      </c>
      <c r="C26" s="176"/>
      <c r="D26" s="176"/>
      <c r="E26" s="176"/>
      <c r="F26" s="176"/>
    </row>
    <row r="27" spans="1:6" x14ac:dyDescent="0.25">
      <c r="A27" s="178" t="s">
        <v>200</v>
      </c>
      <c r="B27" s="178" t="s">
        <v>728</v>
      </c>
      <c r="C27" s="176"/>
      <c r="D27" s="176"/>
      <c r="E27" s="176"/>
      <c r="F27" s="176"/>
    </row>
    <row r="28" spans="1:6" x14ac:dyDescent="0.25">
      <c r="A28" s="178" t="s">
        <v>201</v>
      </c>
      <c r="B28" s="178" t="str">
        <f t="shared" ref="B28:B36" si="1">$B$5</f>
        <v>n/a (Non-Final Demand Site)</v>
      </c>
      <c r="C28" s="176"/>
      <c r="D28" s="176"/>
      <c r="E28" s="176"/>
      <c r="F28" s="176"/>
    </row>
    <row r="29" spans="1:6" x14ac:dyDescent="0.25">
      <c r="A29" s="178" t="s">
        <v>202</v>
      </c>
      <c r="B29" s="178" t="str">
        <f t="shared" si="1"/>
        <v>n/a (Non-Final Demand Site)</v>
      </c>
      <c r="C29" s="176"/>
      <c r="D29" s="176"/>
      <c r="E29" s="176"/>
      <c r="F29" s="176"/>
    </row>
    <row r="30" spans="1:6" x14ac:dyDescent="0.25">
      <c r="A30" s="178" t="s">
        <v>203</v>
      </c>
      <c r="B30" s="178" t="str">
        <f t="shared" si="1"/>
        <v>n/a (Non-Final Demand Site)</v>
      </c>
      <c r="C30" s="176"/>
      <c r="D30" s="176"/>
      <c r="E30" s="176"/>
      <c r="F30" s="176"/>
    </row>
    <row r="31" spans="1:6" x14ac:dyDescent="0.25">
      <c r="A31" s="178" t="s">
        <v>204</v>
      </c>
      <c r="B31" s="178" t="str">
        <f t="shared" si="1"/>
        <v>n/a (Non-Final Demand Site)</v>
      </c>
      <c r="C31" s="176"/>
      <c r="D31" s="176"/>
      <c r="E31" s="176"/>
      <c r="F31" s="176"/>
    </row>
    <row r="32" spans="1:6" x14ac:dyDescent="0.25">
      <c r="A32" s="178" t="s">
        <v>205</v>
      </c>
      <c r="B32" s="178" t="str">
        <f t="shared" si="1"/>
        <v>n/a (Non-Final Demand Site)</v>
      </c>
      <c r="C32" s="176"/>
      <c r="D32" s="176"/>
      <c r="E32" s="176"/>
      <c r="F32" s="176"/>
    </row>
    <row r="33" spans="1:6" x14ac:dyDescent="0.25">
      <c r="A33" s="178" t="s">
        <v>206</v>
      </c>
      <c r="B33" s="178" t="str">
        <f t="shared" si="1"/>
        <v>n/a (Non-Final Demand Site)</v>
      </c>
      <c r="C33" s="176"/>
      <c r="D33" s="176"/>
      <c r="E33" s="176"/>
      <c r="F33" s="176"/>
    </row>
    <row r="34" spans="1:6" x14ac:dyDescent="0.25">
      <c r="A34" s="178" t="s">
        <v>207</v>
      </c>
      <c r="B34" s="178" t="str">
        <f t="shared" si="1"/>
        <v>n/a (Non-Final Demand Site)</v>
      </c>
      <c r="C34" s="176"/>
      <c r="D34" s="176"/>
      <c r="E34" s="176"/>
      <c r="F34" s="176"/>
    </row>
    <row r="35" spans="1:6" x14ac:dyDescent="0.25">
      <c r="A35" s="178" t="s">
        <v>208</v>
      </c>
      <c r="B35" s="178" t="str">
        <f t="shared" si="1"/>
        <v>n/a (Non-Final Demand Site)</v>
      </c>
      <c r="C35" s="176"/>
      <c r="D35" s="176"/>
      <c r="E35" s="176"/>
      <c r="F35" s="176"/>
    </row>
    <row r="36" spans="1:6" x14ac:dyDescent="0.25">
      <c r="A36" s="178" t="s">
        <v>733</v>
      </c>
      <c r="B36" s="178" t="str">
        <f t="shared" si="1"/>
        <v>n/a (Non-Final Demand Site)</v>
      </c>
      <c r="C36" s="176"/>
      <c r="D36" s="176"/>
      <c r="E36" s="176"/>
      <c r="F36" s="176"/>
    </row>
    <row r="37" spans="1:6" x14ac:dyDescent="0.25">
      <c r="A37" s="177" t="s">
        <v>734</v>
      </c>
      <c r="B37" s="177" t="s">
        <v>729</v>
      </c>
      <c r="C37" s="176"/>
      <c r="D37" s="176"/>
      <c r="E37" s="176"/>
      <c r="F37" s="176"/>
    </row>
    <row r="38" spans="1:6" x14ac:dyDescent="0.25">
      <c r="A38" s="177" t="s">
        <v>735</v>
      </c>
      <c r="B38" s="177" t="s">
        <v>730</v>
      </c>
      <c r="C38" s="176"/>
      <c r="D38" s="176"/>
      <c r="E38" s="176"/>
      <c r="F38" s="176"/>
    </row>
    <row r="39" spans="1:6" x14ac:dyDescent="0.25">
      <c r="A39" s="177" t="s">
        <v>736</v>
      </c>
      <c r="B39" s="177" t="s">
        <v>731</v>
      </c>
      <c r="C39" s="176"/>
      <c r="D39" s="176"/>
      <c r="E39" s="176"/>
      <c r="F39" s="176"/>
    </row>
    <row r="40" spans="1:6" x14ac:dyDescent="0.25">
      <c r="A40" s="177" t="s">
        <v>737</v>
      </c>
      <c r="B40" s="177" t="s">
        <v>732</v>
      </c>
      <c r="C40" s="176"/>
      <c r="D40" s="176"/>
      <c r="E40" s="176"/>
      <c r="F40" s="176"/>
    </row>
  </sheetData>
  <mergeCells count="1">
    <mergeCell ref="A2:F2"/>
  </mergeCells>
  <hyperlinks>
    <hyperlink ref="A1" location="Overview!A1" display="Back to Overview" xr:uid="{00000000-0004-0000-0D00-000000000000}"/>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pageSetUpPr fitToPage="1"/>
  </sheetPr>
  <dimension ref="A1:EX24"/>
  <sheetViews>
    <sheetView zoomScaleNormal="100" workbookViewId="0">
      <selection activeCell="B1" sqref="B1"/>
    </sheetView>
  </sheetViews>
  <sheetFormatPr defaultRowHeight="13.2" x14ac:dyDescent="0.25"/>
  <cols>
    <col min="1" max="1" width="2.44140625" customWidth="1"/>
    <col min="2" max="2" width="33.6640625" customWidth="1"/>
    <col min="3" max="4" width="14.109375" customWidth="1"/>
    <col min="5" max="9" width="12.109375" customWidth="1"/>
    <col min="10" max="10" width="5.5546875" customWidth="1"/>
    <col min="11" max="11" width="5.33203125" customWidth="1"/>
    <col min="12" max="12" width="35.33203125" customWidth="1"/>
    <col min="13" max="20" width="11.6640625" customWidth="1"/>
    <col min="28" max="28" width="25" bestFit="1" customWidth="1"/>
    <col min="29" max="29" width="14.5546875" bestFit="1" customWidth="1"/>
  </cols>
  <sheetData>
    <row r="1" spans="1:154" x14ac:dyDescent="0.25">
      <c r="B1" s="88" t="s">
        <v>31</v>
      </c>
    </row>
    <row r="2" spans="1:154" s="2" customFormat="1" ht="21.75" customHeight="1" x14ac:dyDescent="0.25">
      <c r="B2" s="282" t="str">
        <f>Overview!B4&amp; " - Effective from "&amp;Overview!D4&amp;" - "&amp;Overview!E4</f>
        <v>mua Electricity Ltd - Effective from 1 April 2025 - Final</v>
      </c>
      <c r="C2" s="283"/>
      <c r="D2" s="283"/>
      <c r="E2" s="283"/>
      <c r="F2" s="283"/>
      <c r="G2" s="283"/>
      <c r="H2" s="283"/>
      <c r="I2" s="283"/>
      <c r="J2" s="283"/>
      <c r="K2" s="283"/>
      <c r="L2" s="283"/>
      <c r="M2" s="283"/>
      <c r="N2" s="283"/>
      <c r="O2" s="283"/>
      <c r="P2" s="283"/>
      <c r="Q2" s="283"/>
      <c r="R2" s="283"/>
      <c r="S2" s="283"/>
      <c r="T2" s="284"/>
      <c r="U2"/>
      <c r="V2"/>
      <c r="W2"/>
      <c r="X2"/>
      <c r="Y2"/>
      <c r="Z2"/>
      <c r="AA2"/>
      <c r="AB2" s="28"/>
      <c r="AC2" s="53" t="s">
        <v>213</v>
      </c>
      <c r="AD2" s="53" t="s">
        <v>215</v>
      </c>
      <c r="AE2" s="53" t="s">
        <v>214</v>
      </c>
      <c r="AF2" s="15" t="s">
        <v>37</v>
      </c>
      <c r="AG2" s="15" t="s">
        <v>38</v>
      </c>
      <c r="AH2" s="28" t="s">
        <v>179</v>
      </c>
      <c r="AI2" s="15" t="s">
        <v>65</v>
      </c>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row>
    <row r="3" spans="1:154" s="105" customFormat="1" ht="9" customHeight="1" x14ac:dyDescent="0.25">
      <c r="A3" s="104"/>
      <c r="B3" s="104"/>
      <c r="C3" s="104"/>
      <c r="D3" s="104"/>
      <c r="E3" s="104"/>
      <c r="F3" s="104"/>
      <c r="G3" s="104"/>
      <c r="H3" s="104"/>
      <c r="I3" s="104"/>
      <c r="J3" s="104"/>
      <c r="K3" s="104"/>
      <c r="L3"/>
      <c r="M3"/>
      <c r="N3"/>
      <c r="O3"/>
      <c r="P3"/>
      <c r="Q3"/>
      <c r="R3"/>
      <c r="S3"/>
      <c r="T3"/>
      <c r="U3"/>
      <c r="V3"/>
      <c r="W3"/>
      <c r="X3"/>
      <c r="Y3"/>
      <c r="Z3"/>
      <c r="AA3"/>
      <c r="AB3" s="17" t="s">
        <v>193</v>
      </c>
      <c r="AC3" s="133" t="s">
        <v>219</v>
      </c>
      <c r="AD3" s="134" t="s">
        <v>221</v>
      </c>
      <c r="AE3" s="135" t="s">
        <v>214</v>
      </c>
      <c r="AF3" s="141" t="s">
        <v>223</v>
      </c>
      <c r="AG3" s="136" t="s">
        <v>226</v>
      </c>
      <c r="AH3" s="136" t="s">
        <v>226</v>
      </c>
      <c r="AI3" s="137" t="s">
        <v>226</v>
      </c>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row>
    <row r="4" spans="1:154" ht="26.25" customHeight="1" x14ac:dyDescent="0.25">
      <c r="B4" s="288" t="s">
        <v>217</v>
      </c>
      <c r="C4" s="289"/>
      <c r="D4" s="289"/>
      <c r="E4" s="289"/>
      <c r="F4" s="289"/>
      <c r="G4" s="289"/>
      <c r="H4" s="289"/>
      <c r="I4" s="290"/>
      <c r="L4" s="288" t="s">
        <v>218</v>
      </c>
      <c r="M4" s="289"/>
      <c r="N4" s="289"/>
      <c r="O4" s="289"/>
      <c r="P4" s="289"/>
      <c r="Q4" s="289"/>
      <c r="R4" s="289"/>
      <c r="S4" s="289"/>
      <c r="T4" s="290"/>
      <c r="AB4" s="17" t="s">
        <v>194</v>
      </c>
      <c r="AC4" s="133" t="s">
        <v>219</v>
      </c>
      <c r="AD4" s="134" t="s">
        <v>221</v>
      </c>
      <c r="AE4" s="135" t="s">
        <v>214</v>
      </c>
      <c r="AF4" s="136" t="s">
        <v>226</v>
      </c>
      <c r="AG4" s="136" t="s">
        <v>226</v>
      </c>
      <c r="AH4" s="136" t="s">
        <v>226</v>
      </c>
      <c r="AI4" s="137" t="s">
        <v>226</v>
      </c>
    </row>
    <row r="5" spans="1:154" ht="18" customHeight="1" x14ac:dyDescent="0.25">
      <c r="B5" s="292" t="s">
        <v>149</v>
      </c>
      <c r="C5" s="292"/>
      <c r="D5" s="292"/>
      <c r="E5" s="292"/>
      <c r="F5" s="292"/>
      <c r="G5" s="292"/>
      <c r="H5" s="292"/>
      <c r="I5" s="292"/>
      <c r="L5" s="292" t="s">
        <v>151</v>
      </c>
      <c r="M5" s="292"/>
      <c r="N5" s="292"/>
      <c r="O5" s="292"/>
      <c r="P5" s="292"/>
      <c r="Q5" s="292"/>
      <c r="R5" s="292"/>
      <c r="S5" s="292"/>
      <c r="T5" s="292"/>
      <c r="AB5" s="17" t="s">
        <v>195</v>
      </c>
      <c r="AC5" s="133" t="s">
        <v>219</v>
      </c>
      <c r="AD5" s="134" t="s">
        <v>221</v>
      </c>
      <c r="AE5" s="135" t="s">
        <v>214</v>
      </c>
      <c r="AF5" s="141" t="s">
        <v>223</v>
      </c>
      <c r="AG5" s="136" t="s">
        <v>226</v>
      </c>
      <c r="AH5" s="136" t="s">
        <v>226</v>
      </c>
      <c r="AI5" s="137" t="s">
        <v>226</v>
      </c>
    </row>
    <row r="6" spans="1:154" s="106" customFormat="1" ht="27.75" customHeight="1" x14ac:dyDescent="0.25">
      <c r="B6" s="291" t="s">
        <v>155</v>
      </c>
      <c r="C6" s="291"/>
      <c r="D6" s="291"/>
      <c r="E6" s="291"/>
      <c r="F6" s="291"/>
      <c r="G6" s="291"/>
      <c r="H6" s="291"/>
      <c r="I6" s="291"/>
      <c r="L6" s="291" t="s">
        <v>156</v>
      </c>
      <c r="M6" s="291"/>
      <c r="N6" s="291"/>
      <c r="O6" s="291"/>
      <c r="P6" s="291"/>
      <c r="Q6" s="291"/>
      <c r="R6" s="291"/>
      <c r="S6" s="291"/>
      <c r="T6" s="291"/>
      <c r="AB6" s="17" t="s">
        <v>196</v>
      </c>
      <c r="AC6" s="133" t="s">
        <v>219</v>
      </c>
      <c r="AD6" s="134" t="s">
        <v>221</v>
      </c>
      <c r="AE6" s="135" t="s">
        <v>214</v>
      </c>
      <c r="AF6" s="136" t="s">
        <v>226</v>
      </c>
      <c r="AG6" s="136" t="s">
        <v>226</v>
      </c>
      <c r="AH6" s="136" t="s">
        <v>226</v>
      </c>
      <c r="AI6" s="137" t="s">
        <v>226</v>
      </c>
    </row>
    <row r="7" spans="1:154" ht="18" customHeight="1" x14ac:dyDescent="0.25">
      <c r="B7" s="292" t="s">
        <v>150</v>
      </c>
      <c r="C7" s="292"/>
      <c r="D7" s="292"/>
      <c r="E7" s="292"/>
      <c r="F7" s="292"/>
      <c r="G7" s="292"/>
      <c r="H7" s="292"/>
      <c r="I7" s="292"/>
      <c r="L7" s="292" t="s">
        <v>152</v>
      </c>
      <c r="M7" s="292"/>
      <c r="N7" s="292"/>
      <c r="O7" s="292"/>
      <c r="P7" s="292"/>
      <c r="Q7" s="292"/>
      <c r="R7" s="292"/>
      <c r="S7" s="292"/>
      <c r="T7" s="292"/>
      <c r="AB7" s="17" t="s">
        <v>197</v>
      </c>
      <c r="AC7" s="133" t="s">
        <v>219</v>
      </c>
      <c r="AD7" s="134" t="s">
        <v>221</v>
      </c>
      <c r="AE7" s="135" t="s">
        <v>214</v>
      </c>
      <c r="AF7" s="141" t="s">
        <v>223</v>
      </c>
      <c r="AG7" s="141" t="s">
        <v>224</v>
      </c>
      <c r="AH7" s="142" t="s">
        <v>225</v>
      </c>
      <c r="AI7" s="143" t="s">
        <v>65</v>
      </c>
    </row>
    <row r="8" spans="1:154" ht="8.25" customHeight="1" x14ac:dyDescent="0.25">
      <c r="AB8" s="17" t="s">
        <v>198</v>
      </c>
      <c r="AC8" s="133" t="s">
        <v>219</v>
      </c>
      <c r="AD8" s="134" t="s">
        <v>221</v>
      </c>
      <c r="AE8" s="135" t="s">
        <v>214</v>
      </c>
      <c r="AF8" s="141" t="s">
        <v>223</v>
      </c>
      <c r="AG8" s="141" t="s">
        <v>224</v>
      </c>
      <c r="AH8" s="142" t="s">
        <v>225</v>
      </c>
      <c r="AI8" s="138" t="s">
        <v>65</v>
      </c>
    </row>
    <row r="9" spans="1:154" ht="72" customHeight="1" x14ac:dyDescent="0.25">
      <c r="B9" s="107" t="s">
        <v>153</v>
      </c>
      <c r="C9" s="108" t="str">
        <f>IFERROR(VLOOKUP($B$10,$AB$2:$AI$18,2,FALSE),AC2)</f>
        <v>Red unit charge
p/kWh</v>
      </c>
      <c r="D9" s="108" t="str">
        <f>IFERROR(VLOOKUP($B$10,$AB$2:$AI$18,3,FALSE),AD2)</f>
        <v>Amber unit charge
p/kWh</v>
      </c>
      <c r="E9" s="108" t="str">
        <f>IFERROR(VLOOKUP($B$10,$AB$2:$AI$18,4,FALSE),AE2)</f>
        <v>Green unit charge
p/kWh</v>
      </c>
      <c r="F9" s="108" t="str">
        <f>IFERROR(VLOOKUP($B$10,$AB$2:$AI$18,5,FALSE),AF2)</f>
        <v>Fixed charge 
p/MPAN/day</v>
      </c>
      <c r="G9" s="108" t="str">
        <f>IFERROR(VLOOKUP($B$10,$AB$2:$AI$18,6,FALSE),AG2)</f>
        <v>Capacity charge 
p/kVA/day</v>
      </c>
      <c r="H9" s="108" t="str">
        <f>IFERROR(VLOOKUP($B$10,$AB$2:$AI$18,7,FALSE),AH2)</f>
        <v>Exceeded Capacity charge 
p/kVA/day</v>
      </c>
      <c r="I9" s="108" t="str">
        <f>IFERROR(VLOOKUP($B$10,$AB$2:$AI$18,8,FALSE),AI2)</f>
        <v>Reactive power charge
p/kVArh</v>
      </c>
      <c r="L9" s="107" t="s">
        <v>154</v>
      </c>
      <c r="M9" s="125" t="str">
        <f>'Annex 2 Designated EHV charges'!I10</f>
        <v>Import
Super Red
unit charge
(p/kWh)</v>
      </c>
      <c r="N9" s="125" t="str">
        <f>'Annex 2 Designated EHV charges'!J10</f>
        <v>Import
fixed charge
(p/day)</v>
      </c>
      <c r="O9" s="125" t="str">
        <f>'Annex 2 Designated EHV charges'!K10</f>
        <v>Import
capacity charge
(p/kVA/day)</v>
      </c>
      <c r="P9" s="125" t="str">
        <f>'Annex 2 Designated EHV charges'!L10</f>
        <v>Import
exceeded capacity charge
(p/kVA/day)</v>
      </c>
      <c r="Q9" s="126" t="str">
        <f>'Annex 2 Designated EHV charges'!M10</f>
        <v>Export
Super Red
unit charge
(p/kWh)</v>
      </c>
      <c r="R9" s="126" t="str">
        <f>'Annex 2 Designated EHV charges'!N10</f>
        <v>Export
fixed charge
(p/day)</v>
      </c>
      <c r="S9" s="126" t="str">
        <f>'Annex 2 Designated EHV charges'!O10</f>
        <v>Export
capacity charge
(p/kVA/day)</v>
      </c>
      <c r="T9" s="126" t="str">
        <f>'Annex 2 Designated EHV charges'!P10</f>
        <v>Export
exceeded capacity charge
(p/kVA/day)</v>
      </c>
      <c r="AB9" s="17" t="s">
        <v>199</v>
      </c>
      <c r="AC9" s="133" t="s">
        <v>219</v>
      </c>
      <c r="AD9" s="134" t="s">
        <v>221</v>
      </c>
      <c r="AE9" s="135" t="s">
        <v>214</v>
      </c>
      <c r="AF9" s="141" t="s">
        <v>223</v>
      </c>
      <c r="AG9" s="141" t="s">
        <v>224</v>
      </c>
      <c r="AH9" s="142" t="s">
        <v>225</v>
      </c>
      <c r="AI9" s="138" t="s">
        <v>65</v>
      </c>
    </row>
    <row r="10" spans="1:154" ht="30" customHeight="1" x14ac:dyDescent="0.25">
      <c r="B10" s="98" t="s">
        <v>197</v>
      </c>
      <c r="C10" s="122" t="str">
        <f>IFERROR(VLOOKUP($B$10,'Annex 1 LV, HV and UMS charges'!$A:$K,4,FALSE),"")</f>
        <v/>
      </c>
      <c r="D10" s="123" t="str">
        <f>IFERROR(VLOOKUP($B$10,'Annex 1 LV, HV and UMS charges'!$A:$K,5,FALSE),"")</f>
        <v/>
      </c>
      <c r="E10" s="123" t="str">
        <f>IFERROR(VLOOKUP($B$10,'Annex 1 LV, HV and UMS charges'!$A:$K,6,FALSE),"")</f>
        <v/>
      </c>
      <c r="F10" s="100" t="str">
        <f>IFERROR(VLOOKUP($B$10,'Annex 1 LV, HV and UMS charges'!$A:$K,7,FALSE),"")</f>
        <v/>
      </c>
      <c r="G10" s="100" t="str">
        <f>IFERROR(VLOOKUP($B$10,'Annex 1 LV, HV and UMS charges'!$A:$K,8,FALSE),"")</f>
        <v/>
      </c>
      <c r="H10" s="100" t="str">
        <f>IFERROR(VLOOKUP($B$10,'Annex 1 LV, HV and UMS charges'!$A:$K,9,FALSE),"")</f>
        <v/>
      </c>
      <c r="I10" s="100" t="str">
        <f>IFERROR(VLOOKUP($B$10,'Annex 1 LV, HV and UMS charges'!$A:$K,10,FALSE),"")</f>
        <v/>
      </c>
      <c r="L10" s="98"/>
      <c r="M10" s="100" t="str">
        <f>IFERROR(VLOOKUP($L$10,'Annex 2 Designated EHV charges'!$G:$O,2,FALSE),"")</f>
        <v/>
      </c>
      <c r="N10" s="100" t="str">
        <f>IFERROR(VLOOKUP($L$10,'Annex 2 Designated EHV charges'!$G:$O,3,FALSE),"")</f>
        <v/>
      </c>
      <c r="O10" s="100" t="str">
        <f>IFERROR(VLOOKUP($L$10,'Annex 2 Designated EHV charges'!$G:$O,4,FALSE),"")</f>
        <v/>
      </c>
      <c r="P10" s="100" t="str">
        <f>IFERROR(VLOOKUP($L$10,'Annex 2 Designated EHV charges'!$G:$O,5,FALSE),"")</f>
        <v/>
      </c>
      <c r="Q10" s="110" t="str">
        <f>IFERROR(VLOOKUP($L$10,'Annex 2 Designated EHV charges'!$G:$O,6,FALSE),"")</f>
        <v/>
      </c>
      <c r="R10" s="110" t="str">
        <f>IFERROR(VLOOKUP($L$10,'Annex 2 Designated EHV charges'!$G:$O,7,FALSE),"")</f>
        <v/>
      </c>
      <c r="S10" s="110" t="str">
        <f>IFERROR(VLOOKUP($L$10,'Annex 2 Designated EHV charges'!$G:$O,8,FALSE),"")</f>
        <v/>
      </c>
      <c r="T10" s="110" t="str">
        <f>IFERROR(VLOOKUP($L$10,'Annex 2 Designated EHV charges'!$G:$O,9,FALSE),"")</f>
        <v/>
      </c>
      <c r="AB10" s="17" t="s">
        <v>200</v>
      </c>
      <c r="AC10" s="139" t="s">
        <v>220</v>
      </c>
      <c r="AD10" s="140" t="s">
        <v>222</v>
      </c>
      <c r="AE10" s="135" t="s">
        <v>214</v>
      </c>
      <c r="AF10" s="136" t="s">
        <v>226</v>
      </c>
      <c r="AG10" s="136" t="s">
        <v>226</v>
      </c>
      <c r="AH10" s="136" t="s">
        <v>226</v>
      </c>
      <c r="AI10" s="136" t="s">
        <v>226</v>
      </c>
    </row>
    <row r="11" spans="1:154" ht="7.5" customHeight="1" x14ac:dyDescent="0.25">
      <c r="AB11" s="17" t="s">
        <v>201</v>
      </c>
      <c r="AC11" s="133" t="s">
        <v>219</v>
      </c>
      <c r="AD11" s="134" t="s">
        <v>221</v>
      </c>
      <c r="AE11" s="135" t="s">
        <v>214</v>
      </c>
      <c r="AF11" s="141" t="s">
        <v>223</v>
      </c>
      <c r="AG11" s="136" t="s">
        <v>226</v>
      </c>
      <c r="AH11" s="136" t="s">
        <v>226</v>
      </c>
      <c r="AI11" s="136" t="s">
        <v>226</v>
      </c>
    </row>
    <row r="12" spans="1:154" ht="88.5" customHeight="1" x14ac:dyDescent="0.25">
      <c r="B12" s="111" t="s">
        <v>119</v>
      </c>
      <c r="C12" s="108" t="str">
        <f>C9</f>
        <v>Red unit charge
p/kWh</v>
      </c>
      <c r="D12" s="108" t="str">
        <f>D9</f>
        <v>Amber unit charge
p/kWh</v>
      </c>
      <c r="E12" s="108" t="str">
        <f>E9</f>
        <v>Green unit charge
p/kWh</v>
      </c>
      <c r="F12" s="108" t="s">
        <v>120</v>
      </c>
      <c r="G12" s="108" t="s">
        <v>117</v>
      </c>
      <c r="H12" s="108" t="s">
        <v>182</v>
      </c>
      <c r="I12" s="108" t="s">
        <v>118</v>
      </c>
      <c r="L12" s="111" t="s">
        <v>119</v>
      </c>
      <c r="M12" s="108" t="s">
        <v>139</v>
      </c>
      <c r="N12" s="108" t="s">
        <v>120</v>
      </c>
      <c r="O12" s="108" t="s">
        <v>135</v>
      </c>
      <c r="P12" s="108" t="s">
        <v>182</v>
      </c>
      <c r="Q12" s="109" t="s">
        <v>137</v>
      </c>
      <c r="R12" s="109" t="s">
        <v>120</v>
      </c>
      <c r="S12" s="109" t="s">
        <v>136</v>
      </c>
      <c r="T12" s="109" t="s">
        <v>182</v>
      </c>
      <c r="AB12" s="17" t="s">
        <v>202</v>
      </c>
      <c r="AC12" s="133" t="s">
        <v>219</v>
      </c>
      <c r="AD12" s="134" t="s">
        <v>221</v>
      </c>
      <c r="AE12" s="135" t="s">
        <v>214</v>
      </c>
      <c r="AF12" s="141" t="s">
        <v>223</v>
      </c>
      <c r="AG12" s="136" t="s">
        <v>226</v>
      </c>
      <c r="AH12" s="136" t="s">
        <v>226</v>
      </c>
      <c r="AI12" s="136" t="s">
        <v>226</v>
      </c>
    </row>
    <row r="13" spans="1:154" ht="30" customHeight="1" x14ac:dyDescent="0.25">
      <c r="B13" s="112" t="s">
        <v>121</v>
      </c>
      <c r="C13" s="117"/>
      <c r="D13" s="117"/>
      <c r="E13" s="117"/>
      <c r="F13" s="117"/>
      <c r="G13" s="117"/>
      <c r="H13" s="117"/>
      <c r="I13" s="117"/>
      <c r="L13" s="112" t="s">
        <v>121</v>
      </c>
      <c r="M13" s="101"/>
      <c r="N13" s="101"/>
      <c r="O13" s="101"/>
      <c r="P13" s="101"/>
      <c r="Q13" s="102"/>
      <c r="R13" s="102">
        <f>N13</f>
        <v>0</v>
      </c>
      <c r="S13" s="102"/>
      <c r="T13" s="102"/>
      <c r="AB13" s="17" t="s">
        <v>203</v>
      </c>
      <c r="AC13" s="133" t="s">
        <v>219</v>
      </c>
      <c r="AD13" s="134" t="s">
        <v>221</v>
      </c>
      <c r="AE13" s="135" t="s">
        <v>214</v>
      </c>
      <c r="AF13" s="141" t="s">
        <v>223</v>
      </c>
      <c r="AG13" s="136" t="s">
        <v>226</v>
      </c>
      <c r="AH13" s="136" t="s">
        <v>226</v>
      </c>
      <c r="AI13" s="138" t="s">
        <v>65</v>
      </c>
    </row>
    <row r="14" spans="1:154" ht="30" customHeight="1" x14ac:dyDescent="0.25">
      <c r="B14" s="113" t="s">
        <v>123</v>
      </c>
      <c r="C14" s="99">
        <f t="shared" ref="C14:I14" si="0">C13</f>
        <v>0</v>
      </c>
      <c r="D14" s="99">
        <f t="shared" si="0"/>
        <v>0</v>
      </c>
      <c r="E14" s="99">
        <f t="shared" si="0"/>
        <v>0</v>
      </c>
      <c r="F14" s="99">
        <f t="shared" si="0"/>
        <v>0</v>
      </c>
      <c r="G14" s="99">
        <f t="shared" si="0"/>
        <v>0</v>
      </c>
      <c r="H14" s="99">
        <f t="shared" si="0"/>
        <v>0</v>
      </c>
      <c r="I14" s="99">
        <f t="shared" si="0"/>
        <v>0</v>
      </c>
      <c r="L14" s="113" t="s">
        <v>123</v>
      </c>
      <c r="M14" s="99">
        <f>M13</f>
        <v>0</v>
      </c>
      <c r="N14" s="99">
        <f t="shared" ref="N14:T14" si="1">N13</f>
        <v>0</v>
      </c>
      <c r="O14" s="99">
        <f t="shared" si="1"/>
        <v>0</v>
      </c>
      <c r="P14" s="99">
        <f t="shared" si="1"/>
        <v>0</v>
      </c>
      <c r="Q14" s="103">
        <f t="shared" si="1"/>
        <v>0</v>
      </c>
      <c r="R14" s="103">
        <f t="shared" si="1"/>
        <v>0</v>
      </c>
      <c r="S14" s="103">
        <f t="shared" si="1"/>
        <v>0</v>
      </c>
      <c r="T14" s="103">
        <f t="shared" si="1"/>
        <v>0</v>
      </c>
      <c r="AB14" s="17" t="s">
        <v>204</v>
      </c>
      <c r="AC14" s="133" t="s">
        <v>219</v>
      </c>
      <c r="AD14" s="134" t="s">
        <v>221</v>
      </c>
      <c r="AE14" s="135" t="s">
        <v>214</v>
      </c>
      <c r="AF14" s="141" t="s">
        <v>223</v>
      </c>
      <c r="AG14" s="136" t="s">
        <v>226</v>
      </c>
      <c r="AH14" s="136" t="s">
        <v>226</v>
      </c>
      <c r="AI14" s="136" t="s">
        <v>226</v>
      </c>
    </row>
    <row r="15" spans="1:154" ht="7.5" customHeight="1" x14ac:dyDescent="0.25">
      <c r="AB15" s="17" t="s">
        <v>205</v>
      </c>
      <c r="AC15" s="133" t="s">
        <v>219</v>
      </c>
      <c r="AD15" s="134" t="s">
        <v>221</v>
      </c>
      <c r="AE15" s="135" t="s">
        <v>214</v>
      </c>
      <c r="AF15" s="141" t="s">
        <v>223</v>
      </c>
      <c r="AG15" s="136" t="s">
        <v>226</v>
      </c>
      <c r="AH15" s="136" t="s">
        <v>226</v>
      </c>
      <c r="AI15" s="138" t="s">
        <v>65</v>
      </c>
    </row>
    <row r="16" spans="1:154" ht="63.75" customHeight="1" x14ac:dyDescent="0.25">
      <c r="B16" s="111" t="s">
        <v>122</v>
      </c>
      <c r="C16" s="108" t="s">
        <v>132</v>
      </c>
      <c r="D16" s="108" t="s">
        <v>133</v>
      </c>
      <c r="E16" s="108" t="s">
        <v>134</v>
      </c>
      <c r="F16" s="108" t="s">
        <v>128</v>
      </c>
      <c r="G16" s="108" t="s">
        <v>127</v>
      </c>
      <c r="H16" s="108" t="s">
        <v>183</v>
      </c>
      <c r="I16" s="108" t="s">
        <v>126</v>
      </c>
      <c r="L16" s="111" t="s">
        <v>122</v>
      </c>
      <c r="M16" s="108" t="s">
        <v>140</v>
      </c>
      <c r="N16" s="108" t="s">
        <v>138</v>
      </c>
      <c r="O16" s="108" t="s">
        <v>143</v>
      </c>
      <c r="P16" s="108" t="s">
        <v>184</v>
      </c>
      <c r="Q16" s="109" t="s">
        <v>141</v>
      </c>
      <c r="R16" s="109" t="s">
        <v>142</v>
      </c>
      <c r="S16" s="109" t="s">
        <v>144</v>
      </c>
      <c r="T16" s="109" t="s">
        <v>185</v>
      </c>
      <c r="AB16" s="17" t="s">
        <v>206</v>
      </c>
      <c r="AC16" s="133" t="s">
        <v>219</v>
      </c>
      <c r="AD16" s="134" t="s">
        <v>221</v>
      </c>
      <c r="AE16" s="135" t="s">
        <v>214</v>
      </c>
      <c r="AF16" s="141" t="s">
        <v>223</v>
      </c>
      <c r="AG16" s="136" t="s">
        <v>226</v>
      </c>
      <c r="AH16" s="136" t="s">
        <v>226</v>
      </c>
      <c r="AI16" s="136" t="s">
        <v>226</v>
      </c>
    </row>
    <row r="17" spans="2:35" ht="30" customHeight="1" x14ac:dyDescent="0.25">
      <c r="B17" s="112" t="s">
        <v>124</v>
      </c>
      <c r="C17" s="118" t="str">
        <f>IFERROR(C10*C13/100,"")</f>
        <v/>
      </c>
      <c r="D17" s="118" t="str">
        <f t="shared" ref="D17:I17" si="2">IFERROR(D10*D13/100,"")</f>
        <v/>
      </c>
      <c r="E17" s="118" t="str">
        <f t="shared" si="2"/>
        <v/>
      </c>
      <c r="F17" s="118" t="str">
        <f t="shared" si="2"/>
        <v/>
      </c>
      <c r="G17" s="118" t="str">
        <f>IFERROR(G10*G13*F13/100,"")</f>
        <v/>
      </c>
      <c r="H17" s="118" t="str">
        <f>IFERROR(H10*H13*F13/100,"")</f>
        <v/>
      </c>
      <c r="I17" s="118" t="str">
        <f t="shared" si="2"/>
        <v/>
      </c>
      <c r="L17" s="114" t="s">
        <v>124</v>
      </c>
      <c r="M17" s="118" t="str">
        <f>IFERROR(M10*M13/100,"")</f>
        <v/>
      </c>
      <c r="N17" s="118" t="str">
        <f>IFERROR(N10*N13/100,"")</f>
        <v/>
      </c>
      <c r="O17" s="118" t="str">
        <f>IFERROR(O10*O13*N13/100,"")</f>
        <v/>
      </c>
      <c r="P17" s="118" t="str">
        <f>IFERROR(P10*P13*N13/100,"")</f>
        <v/>
      </c>
      <c r="Q17" s="119" t="str">
        <f>IFERROR(Q10*Q13/100,"")</f>
        <v/>
      </c>
      <c r="R17" s="119" t="str">
        <f>IFERROR(R10*R13/100,"")</f>
        <v/>
      </c>
      <c r="S17" s="119" t="str">
        <f>IFERROR(S10*S13*R13/100,"")</f>
        <v/>
      </c>
      <c r="T17" s="119" t="str">
        <f>IFERROR(T10*T13*R13/100,"")</f>
        <v/>
      </c>
      <c r="AB17" s="17" t="s">
        <v>207</v>
      </c>
      <c r="AC17" s="133" t="s">
        <v>219</v>
      </c>
      <c r="AD17" s="134" t="s">
        <v>221</v>
      </c>
      <c r="AE17" s="135" t="s">
        <v>214</v>
      </c>
      <c r="AF17" s="141" t="s">
        <v>223</v>
      </c>
      <c r="AG17" s="136" t="s">
        <v>226</v>
      </c>
      <c r="AH17" s="136" t="s">
        <v>226</v>
      </c>
      <c r="AI17" s="138" t="s">
        <v>65</v>
      </c>
    </row>
    <row r="18" spans="2:35" ht="30" customHeight="1" x14ac:dyDescent="0.25">
      <c r="B18" s="113" t="s">
        <v>125</v>
      </c>
      <c r="C18" s="120" t="str">
        <f>IFERROR(C10*C14/100,"")</f>
        <v/>
      </c>
      <c r="D18" s="120" t="str">
        <f t="shared" ref="D18:I18" si="3">IFERROR(D10*D14/100,"")</f>
        <v/>
      </c>
      <c r="E18" s="120" t="str">
        <f t="shared" si="3"/>
        <v/>
      </c>
      <c r="F18" s="120" t="str">
        <f t="shared" si="3"/>
        <v/>
      </c>
      <c r="G18" s="120" t="str">
        <f>IFERROR(G10*G14*F14/100,"")</f>
        <v/>
      </c>
      <c r="H18" s="120" t="str">
        <f>IFERROR(H10*H14*F14/100,"")</f>
        <v/>
      </c>
      <c r="I18" s="120" t="str">
        <f t="shared" si="3"/>
        <v/>
      </c>
      <c r="L18" s="115" t="s">
        <v>125</v>
      </c>
      <c r="M18" s="120" t="str">
        <f>IFERROR(M10*M14/100,"")</f>
        <v/>
      </c>
      <c r="N18" s="120" t="str">
        <f>IFERROR(N10*N14/100,"")</f>
        <v/>
      </c>
      <c r="O18" s="120" t="str">
        <f>IFERROR(O10*O14*N14/100,"")</f>
        <v/>
      </c>
      <c r="P18" s="120" t="str">
        <f>IFERROR(P10*P14*N14/100,"")</f>
        <v/>
      </c>
      <c r="Q18" s="121" t="str">
        <f>IFERROR(Q10*Q14/100,"")</f>
        <v/>
      </c>
      <c r="R18" s="121" t="str">
        <f>IFERROR(R10*R14/100,"")</f>
        <v/>
      </c>
      <c r="S18" s="121" t="str">
        <f>IFERROR(S10*S14*R14/100,"")</f>
        <v/>
      </c>
      <c r="T18" s="121" t="str">
        <f>IFERROR(T10*T14*R14/100,"")</f>
        <v/>
      </c>
      <c r="AB18" s="17" t="s">
        <v>208</v>
      </c>
      <c r="AC18" s="133" t="s">
        <v>219</v>
      </c>
      <c r="AD18" s="134" t="s">
        <v>221</v>
      </c>
      <c r="AE18" s="135" t="s">
        <v>214</v>
      </c>
      <c r="AF18" s="141" t="s">
        <v>223</v>
      </c>
      <c r="AG18" s="136" t="s">
        <v>226</v>
      </c>
      <c r="AH18" s="136" t="s">
        <v>226</v>
      </c>
      <c r="AI18" s="136" t="s">
        <v>226</v>
      </c>
    </row>
    <row r="19" spans="2:35" ht="7.5" customHeight="1" x14ac:dyDescent="0.25"/>
    <row r="20" spans="2:35" ht="39.75" customHeight="1" x14ac:dyDescent="0.25">
      <c r="C20" s="116" t="s">
        <v>129</v>
      </c>
      <c r="M20" s="108" t="s">
        <v>145</v>
      </c>
      <c r="N20" s="109" t="s">
        <v>146</v>
      </c>
    </row>
    <row r="21" spans="2:35" ht="30" customHeight="1" x14ac:dyDescent="0.25">
      <c r="B21" s="112" t="s">
        <v>124</v>
      </c>
      <c r="C21" s="118">
        <f>SUM(C17:I17)</f>
        <v>0</v>
      </c>
      <c r="L21" s="112" t="s">
        <v>124</v>
      </c>
      <c r="M21" s="118">
        <f>SUM(M17:P17)</f>
        <v>0</v>
      </c>
      <c r="N21" s="119">
        <f>SUM(Q17:T17)</f>
        <v>0</v>
      </c>
    </row>
    <row r="22" spans="2:35" ht="30" customHeight="1" x14ac:dyDescent="0.25">
      <c r="B22" s="113" t="s">
        <v>125</v>
      </c>
      <c r="C22" s="120">
        <f>SUM(C18:I18)</f>
        <v>0</v>
      </c>
      <c r="L22" s="113" t="s">
        <v>125</v>
      </c>
      <c r="M22" s="120">
        <f>SUM(M18:P18)</f>
        <v>0</v>
      </c>
      <c r="N22" s="121">
        <f>SUM(Q18:T18)</f>
        <v>0</v>
      </c>
    </row>
    <row r="24" spans="2:35" ht="30.75" customHeight="1" x14ac:dyDescent="0.25">
      <c r="B24" s="285" t="s">
        <v>147</v>
      </c>
      <c r="C24" s="286"/>
      <c r="D24" s="287"/>
      <c r="L24" s="285" t="s">
        <v>148</v>
      </c>
      <c r="M24" s="286"/>
      <c r="N24" s="287"/>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9:I9">
    <cfRule type="containsText" dxfId="2" priority="3" operator="containsText" text="n/a">
      <formula>NOT(ISERROR(SEARCH("n/a",C9)))</formula>
    </cfRule>
  </conditionalFormatting>
  <conditionalFormatting sqref="C10:I10 C12:I14 C16:I18">
    <cfRule type="expression" dxfId="1" priority="2">
      <formula>C$9="n/a"</formula>
    </cfRule>
  </conditionalFormatting>
  <conditionalFormatting sqref="Q9:T10 Q12:T14 Q16:T18">
    <cfRule type="expression" dxfId="0" priority="1">
      <formula>$T$10=0</formula>
    </cfRule>
  </conditionalFormatting>
  <hyperlinks>
    <hyperlink ref="B1" location="Overview!A1" display="Back to Overview" xr:uid="{00000000-0004-0000-0E00-000000000000}"/>
  </hyperlinks>
  <pageMargins left="0.70866141732283472" right="0.70866141732283472" top="0.74803149606299213" bottom="0.74803149606299213" header="0.31496062992125984" footer="0.31496062992125984"/>
  <pageSetup paperSize="9" scale="30" orientation="landscape" r:id="rId1"/>
  <ignoredErrors>
    <ignoredError sqref="G17:G18" formula="1"/>
    <ignoredError sqref="M14:T14 R13 C14:G14"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Choose site" prompt="Select the EHV site that you would like to calculate charges." xr:uid="{00000000-0002-0000-0E00-000000000000}">
          <x14:formula1>
            <xm:f>'Annex 2 Designated EHV charges'!$G$11:$G$260</xm:f>
          </x14:formula1>
          <xm:sqref>L10</xm:sqref>
        </x14:dataValidation>
        <x14:dataValidation type="list" errorStyle="information" allowBlank="1" showInputMessage="1" showErrorMessage="1" promptTitle="Tariff selection" prompt="Choose tariff from drop down list" xr:uid="{00000000-0002-0000-0E00-000001000000}">
          <x14:formula1>
            <xm:f>'Annex 1 LV, HV and UMS charges'!$A$12:$A$43</xm:f>
          </x14:formula1>
          <xm:sqref>B10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15</vt:i4>
      </vt:variant>
      <vt:variant>
        <vt:lpstr>Named Ranges</vt:lpstr>
      </vt:variant>
      <vt:variant>
        <vt:i4>19</vt:i4>
      </vt:variant>
    </vt:vector>
  </HeadingPairs>
  <TitlesOfParts>
    <vt:vector size="34" baseType="lpstr">
      <vt:lpstr>Overview</vt:lpstr>
      <vt:lpstr>Annex 1 LV, HV and UMS charges</vt:lpstr>
      <vt:lpstr>Annex 2 Designated EHV charges</vt:lpstr>
      <vt:lpstr>Annex 2a Import</vt:lpstr>
      <vt:lpstr>Annex 2b Export</vt:lpstr>
      <vt:lpstr>Annex 3 Preserved charges</vt:lpstr>
      <vt:lpstr>Annex 4 LDNO charges</vt:lpstr>
      <vt:lpstr>Annex 5 LLFs</vt:lpstr>
      <vt:lpstr>Annex 6 New or Amended EHV</vt:lpstr>
      <vt:lpstr>Annex 7 Pass-Through Costs</vt:lpstr>
      <vt:lpstr>Nodal prices</vt:lpstr>
      <vt:lpstr>SSC unit rate lookup</vt:lpstr>
      <vt:lpstr>Residual Charging Bands</vt:lpstr>
      <vt:lpstr>TNUoS Mapping</vt:lpstr>
      <vt:lpstr>Charge Calculator</vt:lpstr>
      <vt:lpstr>'Annex 1 LV, HV and UMS charges'!Print_Area</vt:lpstr>
      <vt:lpstr>'Annex 2 Designated EHV charges'!Print_Area</vt:lpstr>
      <vt:lpstr>'Annex 2a Import'!Print_Area</vt:lpstr>
      <vt:lpstr>'Annex 2b Export'!Print_Area</vt:lpstr>
      <vt:lpstr>'Annex 3 Preserved charges'!Print_Area</vt:lpstr>
      <vt:lpstr>'Annex 4 LDNO charges'!Print_Area</vt:lpstr>
      <vt:lpstr>'Annex 5 LLFs'!Print_Area</vt:lpstr>
      <vt:lpstr>'Annex 6 New or Amended EHV'!Print_Area</vt:lpstr>
      <vt:lpstr>'Annex 7 Pass-Through Costs'!Print_Area</vt:lpstr>
      <vt:lpstr>'Nodal prices'!Print_Area</vt:lpstr>
      <vt:lpstr>'Annex 1 LV, HV and UMS charges'!Print_Titles</vt:lpstr>
      <vt:lpstr>'Annex 2 Designated EHV charges'!Print_Titles</vt:lpstr>
      <vt:lpstr>'Annex 2a Import'!Print_Titles</vt:lpstr>
      <vt:lpstr>'Annex 2b Export'!Print_Titles</vt:lpstr>
      <vt:lpstr>'Annex 4 LDNO charges'!Print_Titles</vt:lpstr>
      <vt:lpstr>'Annex 6 New or Amended EHV'!Print_Titles</vt:lpstr>
      <vt:lpstr>'Annex 7 Pass-Through Costs'!Print_Titles</vt:lpstr>
      <vt:lpstr>'Nodal prices'!Print_Titles</vt:lpstr>
      <vt:lpstr>'SSC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Chadwick, Ian</cp:lastModifiedBy>
  <cp:lastPrinted>2023-12-06T14:36:23Z</cp:lastPrinted>
  <dcterms:created xsi:type="dcterms:W3CDTF">2009-11-12T11:38:00Z</dcterms:created>
  <dcterms:modified xsi:type="dcterms:W3CDTF">2024-06-19T13:22:03Z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{0F742C78-7CA1-4A83-96D0-F7EDA8C31D24}</vt:lpwstr>
  </property>
  <property fmtid="{D5CDD505-2E9C-101B-9397-08002B2CF9AE}" pid="3" name="DLPManualFileClassificationLastModifiedBy">
    <vt:lpwstr>AD03\Lee.Wells</vt:lpwstr>
  </property>
  <property fmtid="{D5CDD505-2E9C-101B-9397-08002B2CF9AE}" pid="4" name="DLPManualFileClassificationLastModificationDate">
    <vt:lpwstr>1573145826</vt:lpwstr>
  </property>
  <property fmtid="{D5CDD505-2E9C-101B-9397-08002B2CF9AE}" pid="5" name="DLPManualFileClassificationVersion">
    <vt:lpwstr>11.0.400.15</vt:lpwstr>
  </property>
  <property fmtid="{D5CDD505-2E9C-101B-9397-08002B2CF9AE}" pid="6" name="MSIP_Label_24fe2fa2-8093-4776-8a20-2d25f8c7acf2_Enabled">
    <vt:lpwstr>true</vt:lpwstr>
  </property>
  <property fmtid="{D5CDD505-2E9C-101B-9397-08002B2CF9AE}" pid="7" name="MSIP_Label_24fe2fa2-8093-4776-8a20-2d25f8c7acf2_SetDate">
    <vt:lpwstr>2023-11-02T11:09:09Z</vt:lpwstr>
  </property>
  <property fmtid="{D5CDD505-2E9C-101B-9397-08002B2CF9AE}" pid="8" name="MSIP_Label_24fe2fa2-8093-4776-8a20-2d25f8c7acf2_Method">
    <vt:lpwstr>Standard</vt:lpwstr>
  </property>
  <property fmtid="{D5CDD505-2E9C-101B-9397-08002B2CF9AE}" pid="9" name="MSIP_Label_24fe2fa2-8093-4776-8a20-2d25f8c7acf2_Name">
    <vt:lpwstr>Internal</vt:lpwstr>
  </property>
  <property fmtid="{D5CDD505-2E9C-101B-9397-08002B2CF9AE}" pid="10" name="MSIP_Label_24fe2fa2-8093-4776-8a20-2d25f8c7acf2_SiteId">
    <vt:lpwstr>887a239c-e092-45fe-92c8-d902c3681567</vt:lpwstr>
  </property>
  <property fmtid="{D5CDD505-2E9C-101B-9397-08002B2CF9AE}" pid="11" name="MSIP_Label_24fe2fa2-8093-4776-8a20-2d25f8c7acf2_ActionId">
    <vt:lpwstr>ea1176df-2158-4496-b928-dbcfdf5818ea</vt:lpwstr>
  </property>
  <property fmtid="{D5CDD505-2E9C-101B-9397-08002B2CF9AE}" pid="12" name="MSIP_Label_24fe2fa2-8093-4776-8a20-2d25f8c7acf2_ContentBits">
    <vt:lpwstr>0</vt:lpwstr>
  </property>
  <property fmtid="{D5CDD505-2E9C-101B-9397-08002B2CF9AE}" pid="13" name="SV_QUERY_LIST_4F35BF76-6C0D-4D9B-82B2-816C12CF3733">
    <vt:lpwstr>empty_477D106A-C0D6-4607-AEBD-E2C9D60EA279</vt:lpwstr>
  </property>
  <property fmtid="{D5CDD505-2E9C-101B-9397-08002B2CF9AE}" pid="14" name="SV_HIDDEN_GRID_QUERY_LIST_4F35BF76-6C0D-4D9B-82B2-816C12CF3733">
    <vt:lpwstr>empty_477D106A-C0D6-4607-AEBD-E2C9D60EA279</vt:lpwstr>
  </property>
</Properties>
</file>